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"/>
    </mc:Choice>
  </mc:AlternateContent>
  <xr:revisionPtr revIDLastSave="0" documentId="13_ncr:1_{CE48C83B-55E8-47E3-8252-57D2D33BE8E8}" xr6:coauthVersionLast="47" xr6:coauthVersionMax="47" xr10:uidLastSave="{00000000-0000-0000-0000-000000000000}"/>
  <workbookProtection workbookAlgorithmName="SHA-512" workbookHashValue="WQ3qF0dQi0TQp4yk2Iw5XEjBmTPiYEn+VYBjCpHw2E8TZK3YkbF/QnvA/ILRgAT9fyCPngH7JkY2hAVt/LCT9w==" workbookSaltValue="ocZkzFryTkV16nkizFs4z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CPT!$A$1:$K$55</definedName>
    <definedName name="_xlnm.Print_Area" localSheetId="7">'DC1'!$A$1:$K$55</definedName>
    <definedName name="_xlnm.Print_Area" localSheetId="13">'DC2'!$A$1:$K$55</definedName>
    <definedName name="_xlnm.Print_Area" localSheetId="18">'DC3'!$A$1:$K$55</definedName>
    <definedName name="_xlnm.Print_Area" localSheetId="26">'DC4'!$A$1:$K$55</definedName>
    <definedName name="_xlnm.Print_Area" localSheetId="30">'DC5'!$A$1:$K$55</definedName>
    <definedName name="_xlnm.Print_Area" localSheetId="0">Summary!$A$1:$K$55</definedName>
    <definedName name="_xlnm.Print_Area" localSheetId="2">'WC011'!$A$1:$K$55</definedName>
    <definedName name="_xlnm.Print_Area" localSheetId="3">'WC012'!$A$1:$K$55</definedName>
    <definedName name="_xlnm.Print_Area" localSheetId="4">'WC013'!$A$1:$K$55</definedName>
    <definedName name="_xlnm.Print_Area" localSheetId="5">'WC014'!$A$1:$K$55</definedName>
    <definedName name="_xlnm.Print_Area" localSheetId="6">'WC015'!$A$1:$K$55</definedName>
    <definedName name="_xlnm.Print_Area" localSheetId="8">'WC022'!$A$1:$K$55</definedName>
    <definedName name="_xlnm.Print_Area" localSheetId="9">'WC023'!$A$1:$K$55</definedName>
    <definedName name="_xlnm.Print_Area" localSheetId="10">'WC024'!$A$1:$K$55</definedName>
    <definedName name="_xlnm.Print_Area" localSheetId="11">'WC025'!$A$1:$K$55</definedName>
    <definedName name="_xlnm.Print_Area" localSheetId="12">'WC026'!$A$1:$K$55</definedName>
    <definedName name="_xlnm.Print_Area" localSheetId="14">'WC031'!$A$1:$K$55</definedName>
    <definedName name="_xlnm.Print_Area" localSheetId="15">'WC032'!$A$1:$K$55</definedName>
    <definedName name="_xlnm.Print_Area" localSheetId="16">'WC033'!$A$1:$K$55</definedName>
    <definedName name="_xlnm.Print_Area" localSheetId="17">'WC034'!$A$1:$K$55</definedName>
    <definedName name="_xlnm.Print_Area" localSheetId="19">'WC041'!$A$1:$K$55</definedName>
    <definedName name="_xlnm.Print_Area" localSheetId="20">'WC042'!$A$1:$K$55</definedName>
    <definedName name="_xlnm.Print_Area" localSheetId="21">'WC043'!$A$1:$K$55</definedName>
    <definedName name="_xlnm.Print_Area" localSheetId="22">'WC044'!$A$1:$K$55</definedName>
    <definedName name="_xlnm.Print_Area" localSheetId="23">'WC045'!$A$1:$K$55</definedName>
    <definedName name="_xlnm.Print_Area" localSheetId="24">'WC047'!$A$1:$K$55</definedName>
    <definedName name="_xlnm.Print_Area" localSheetId="25">'WC048'!$A$1:$K$55</definedName>
    <definedName name="_xlnm.Print_Area" localSheetId="27">'WC051'!$A$1:$K$55</definedName>
    <definedName name="_xlnm.Print_Area" localSheetId="28">'WC052'!$A$1:$K$55</definedName>
    <definedName name="_xlnm.Print_Area" localSheetId="29">'WC053'!$A$1:$K$55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8" i="24" l="1"/>
  <c r="C48" i="24"/>
  <c r="D48" i="25"/>
  <c r="E48" i="26"/>
  <c r="G48" i="28"/>
  <c r="C48" i="1"/>
  <c r="K42" i="2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G48" i="5" s="1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K48" i="9" s="1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F48" i="12" s="1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J48" i="16" s="1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E48" i="19" s="1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I48" i="23" s="1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25"/>
  <c r="J42" i="25"/>
  <c r="I42" i="25"/>
  <c r="H42" i="25"/>
  <c r="G42" i="25"/>
  <c r="F42" i="25"/>
  <c r="E42" i="25"/>
  <c r="D42" i="25"/>
  <c r="C42" i="25"/>
  <c r="C48" i="25" s="1"/>
  <c r="K42" i="26"/>
  <c r="J42" i="26"/>
  <c r="I42" i="26"/>
  <c r="H42" i="26"/>
  <c r="G42" i="26"/>
  <c r="F42" i="26"/>
  <c r="E42" i="26"/>
  <c r="D42" i="26"/>
  <c r="C42" i="26"/>
  <c r="K42" i="27"/>
  <c r="J42" i="27"/>
  <c r="I42" i="27"/>
  <c r="H42" i="27"/>
  <c r="G42" i="27"/>
  <c r="F42" i="27"/>
  <c r="E42" i="27"/>
  <c r="D42" i="27"/>
  <c r="C42" i="27"/>
  <c r="K42" i="28"/>
  <c r="J42" i="28"/>
  <c r="I42" i="28"/>
  <c r="H42" i="28"/>
  <c r="G42" i="28"/>
  <c r="F42" i="28"/>
  <c r="E42" i="28"/>
  <c r="D42" i="28"/>
  <c r="C42" i="28"/>
  <c r="K42" i="29"/>
  <c r="J42" i="29"/>
  <c r="I42" i="29"/>
  <c r="H42" i="29"/>
  <c r="G42" i="29"/>
  <c r="F42" i="29"/>
  <c r="E42" i="29"/>
  <c r="D42" i="29"/>
  <c r="C42" i="29"/>
  <c r="K42" i="30"/>
  <c r="J42" i="30"/>
  <c r="I42" i="30"/>
  <c r="H42" i="30"/>
  <c r="H48" i="30" s="1"/>
  <c r="G42" i="30"/>
  <c r="F42" i="30"/>
  <c r="E42" i="30"/>
  <c r="D42" i="30"/>
  <c r="C42" i="30"/>
  <c r="K42" i="31"/>
  <c r="J42" i="31"/>
  <c r="I42" i="31"/>
  <c r="H42" i="31"/>
  <c r="G42" i="31"/>
  <c r="F42" i="31"/>
  <c r="E42" i="31"/>
  <c r="D42" i="31"/>
  <c r="C42" i="31"/>
  <c r="K42" i="1"/>
  <c r="J42" i="1"/>
  <c r="I42" i="1"/>
  <c r="H42" i="1"/>
  <c r="G42" i="1"/>
  <c r="F42" i="1"/>
  <c r="E42" i="1"/>
  <c r="D42" i="1"/>
  <c r="C42" i="1"/>
  <c r="K38" i="2"/>
  <c r="K48" i="2" s="1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F48" i="5" s="1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J48" i="9" s="1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E48" i="12" s="1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I48" i="16" s="1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D48" i="19" s="1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H48" i="23" s="1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25"/>
  <c r="J38" i="25"/>
  <c r="I38" i="25"/>
  <c r="H38" i="25"/>
  <c r="G38" i="25"/>
  <c r="F38" i="25"/>
  <c r="E38" i="25"/>
  <c r="D38" i="25"/>
  <c r="C38" i="25"/>
  <c r="K38" i="26"/>
  <c r="J38" i="26"/>
  <c r="I38" i="26"/>
  <c r="H38" i="26"/>
  <c r="G38" i="26"/>
  <c r="F38" i="26"/>
  <c r="E38" i="26"/>
  <c r="D38" i="26"/>
  <c r="C38" i="26"/>
  <c r="K38" i="27"/>
  <c r="J38" i="27"/>
  <c r="I38" i="27"/>
  <c r="H38" i="27"/>
  <c r="G38" i="27"/>
  <c r="F38" i="27"/>
  <c r="F48" i="27" s="1"/>
  <c r="E38" i="27"/>
  <c r="D38" i="27"/>
  <c r="D48" i="27" s="1"/>
  <c r="C38" i="27"/>
  <c r="K38" i="28"/>
  <c r="J38" i="28"/>
  <c r="I38" i="28"/>
  <c r="H38" i="28"/>
  <c r="G38" i="28"/>
  <c r="F38" i="28"/>
  <c r="E38" i="28"/>
  <c r="D38" i="28"/>
  <c r="C38" i="28"/>
  <c r="K38" i="29"/>
  <c r="J38" i="29"/>
  <c r="I38" i="29"/>
  <c r="H38" i="29"/>
  <c r="G38" i="29"/>
  <c r="F38" i="29"/>
  <c r="E38" i="29"/>
  <c r="D38" i="29"/>
  <c r="C38" i="29"/>
  <c r="K38" i="30"/>
  <c r="J38" i="30"/>
  <c r="I38" i="30"/>
  <c r="H38" i="30"/>
  <c r="G38" i="30"/>
  <c r="G48" i="30" s="1"/>
  <c r="F38" i="30"/>
  <c r="E38" i="30"/>
  <c r="D38" i="30"/>
  <c r="C38" i="30"/>
  <c r="K38" i="31"/>
  <c r="J38" i="31"/>
  <c r="I38" i="31"/>
  <c r="H38" i="31"/>
  <c r="G38" i="31"/>
  <c r="F38" i="31"/>
  <c r="E38" i="31"/>
  <c r="D38" i="31"/>
  <c r="C38" i="31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25"/>
  <c r="J32" i="25"/>
  <c r="I32" i="25"/>
  <c r="H32" i="25"/>
  <c r="G32" i="25"/>
  <c r="F32" i="25"/>
  <c r="E32" i="25"/>
  <c r="D32" i="25"/>
  <c r="C32" i="25"/>
  <c r="K32" i="26"/>
  <c r="J32" i="26"/>
  <c r="I32" i="26"/>
  <c r="H32" i="26"/>
  <c r="G32" i="26"/>
  <c r="F32" i="26"/>
  <c r="E32" i="26"/>
  <c r="D32" i="26"/>
  <c r="C32" i="26"/>
  <c r="K32" i="27"/>
  <c r="J32" i="27"/>
  <c r="I32" i="27"/>
  <c r="H32" i="27"/>
  <c r="G32" i="27"/>
  <c r="F32" i="27"/>
  <c r="E32" i="27"/>
  <c r="D32" i="27"/>
  <c r="C32" i="27"/>
  <c r="K32" i="28"/>
  <c r="J32" i="28"/>
  <c r="I32" i="28"/>
  <c r="H32" i="28"/>
  <c r="G32" i="28"/>
  <c r="F32" i="28"/>
  <c r="E32" i="28"/>
  <c r="D32" i="28"/>
  <c r="C32" i="28"/>
  <c r="K32" i="29"/>
  <c r="J32" i="29"/>
  <c r="I32" i="29"/>
  <c r="H32" i="29"/>
  <c r="G32" i="29"/>
  <c r="F32" i="29"/>
  <c r="E32" i="29"/>
  <c r="D32" i="29"/>
  <c r="C32" i="29"/>
  <c r="K32" i="30"/>
  <c r="J32" i="30"/>
  <c r="I32" i="30"/>
  <c r="H32" i="30"/>
  <c r="G32" i="30"/>
  <c r="F32" i="30"/>
  <c r="E32" i="30"/>
  <c r="D32" i="30"/>
  <c r="C32" i="30"/>
  <c r="K32" i="31"/>
  <c r="J32" i="31"/>
  <c r="I32" i="31"/>
  <c r="H32" i="31"/>
  <c r="G32" i="31"/>
  <c r="F32" i="31"/>
  <c r="E32" i="31"/>
  <c r="D32" i="31"/>
  <c r="C32" i="31"/>
  <c r="K32" i="1"/>
  <c r="J32" i="1"/>
  <c r="I32" i="1"/>
  <c r="H32" i="1"/>
  <c r="G32" i="1"/>
  <c r="F32" i="1"/>
  <c r="E32" i="1"/>
  <c r="D32" i="1"/>
  <c r="C32" i="1"/>
  <c r="K28" i="2"/>
  <c r="J28" i="2"/>
  <c r="I28" i="2"/>
  <c r="I48" i="2" s="1"/>
  <c r="H28" i="2"/>
  <c r="H48" i="2" s="1"/>
  <c r="G28" i="2"/>
  <c r="G48" i="2" s="1"/>
  <c r="F28" i="2"/>
  <c r="F48" i="2" s="1"/>
  <c r="E28" i="2"/>
  <c r="E48" i="2" s="1"/>
  <c r="D28" i="2"/>
  <c r="C28" i="2"/>
  <c r="K28" i="3"/>
  <c r="J28" i="3"/>
  <c r="J48" i="3" s="1"/>
  <c r="I28" i="3"/>
  <c r="I48" i="3" s="1"/>
  <c r="H28" i="3"/>
  <c r="H48" i="3" s="1"/>
  <c r="G28" i="3"/>
  <c r="G48" i="3" s="1"/>
  <c r="F28" i="3"/>
  <c r="F48" i="3" s="1"/>
  <c r="E28" i="3"/>
  <c r="D28" i="3"/>
  <c r="C28" i="3"/>
  <c r="K28" i="4"/>
  <c r="K48" i="4" s="1"/>
  <c r="J28" i="4"/>
  <c r="J48" i="4" s="1"/>
  <c r="I28" i="4"/>
  <c r="I48" i="4" s="1"/>
  <c r="H28" i="4"/>
  <c r="H48" i="4" s="1"/>
  <c r="G28" i="4"/>
  <c r="G48" i="4" s="1"/>
  <c r="F28" i="4"/>
  <c r="E28" i="4"/>
  <c r="D28" i="4"/>
  <c r="C28" i="4"/>
  <c r="C48" i="4" s="1"/>
  <c r="K28" i="5"/>
  <c r="K48" i="5" s="1"/>
  <c r="J28" i="5"/>
  <c r="J48" i="5" s="1"/>
  <c r="I28" i="5"/>
  <c r="I48" i="5" s="1"/>
  <c r="H28" i="5"/>
  <c r="H48" i="5" s="1"/>
  <c r="G28" i="5"/>
  <c r="F28" i="5"/>
  <c r="E28" i="5"/>
  <c r="D28" i="5"/>
  <c r="D48" i="5" s="1"/>
  <c r="C28" i="5"/>
  <c r="C48" i="5" s="1"/>
  <c r="K28" i="6"/>
  <c r="K48" i="6" s="1"/>
  <c r="J28" i="6"/>
  <c r="J48" i="6" s="1"/>
  <c r="I28" i="6"/>
  <c r="I48" i="6" s="1"/>
  <c r="H28" i="6"/>
  <c r="G28" i="6"/>
  <c r="F28" i="6"/>
  <c r="E28" i="6"/>
  <c r="E48" i="6" s="1"/>
  <c r="D28" i="6"/>
  <c r="D48" i="6" s="1"/>
  <c r="C28" i="6"/>
  <c r="C48" i="6" s="1"/>
  <c r="K28" i="7"/>
  <c r="K48" i="7" s="1"/>
  <c r="J28" i="7"/>
  <c r="J48" i="7" s="1"/>
  <c r="I28" i="7"/>
  <c r="H28" i="7"/>
  <c r="G28" i="7"/>
  <c r="F28" i="7"/>
  <c r="F48" i="7" s="1"/>
  <c r="E28" i="7"/>
  <c r="E48" i="7" s="1"/>
  <c r="D28" i="7"/>
  <c r="D48" i="7" s="1"/>
  <c r="C28" i="7"/>
  <c r="C48" i="7" s="1"/>
  <c r="K28" i="8"/>
  <c r="K48" i="8" s="1"/>
  <c r="J28" i="8"/>
  <c r="I28" i="8"/>
  <c r="H28" i="8"/>
  <c r="G28" i="8"/>
  <c r="G48" i="8" s="1"/>
  <c r="F28" i="8"/>
  <c r="F48" i="8" s="1"/>
  <c r="E28" i="8"/>
  <c r="E48" i="8" s="1"/>
  <c r="D28" i="8"/>
  <c r="D48" i="8" s="1"/>
  <c r="C28" i="8"/>
  <c r="C48" i="8" s="1"/>
  <c r="K28" i="9"/>
  <c r="J28" i="9"/>
  <c r="I28" i="9"/>
  <c r="H28" i="9"/>
  <c r="H48" i="9" s="1"/>
  <c r="G28" i="9"/>
  <c r="G48" i="9" s="1"/>
  <c r="F28" i="9"/>
  <c r="F48" i="9" s="1"/>
  <c r="E28" i="9"/>
  <c r="E48" i="9" s="1"/>
  <c r="D28" i="9"/>
  <c r="D48" i="9" s="1"/>
  <c r="C28" i="9"/>
  <c r="K28" i="10"/>
  <c r="J28" i="10"/>
  <c r="I28" i="10"/>
  <c r="I48" i="10" s="1"/>
  <c r="H28" i="10"/>
  <c r="H48" i="10" s="1"/>
  <c r="G28" i="10"/>
  <c r="G48" i="10" s="1"/>
  <c r="F28" i="10"/>
  <c r="F48" i="10" s="1"/>
  <c r="E28" i="10"/>
  <c r="E48" i="10" s="1"/>
  <c r="D28" i="10"/>
  <c r="C28" i="10"/>
  <c r="K28" i="11"/>
  <c r="J28" i="11"/>
  <c r="J48" i="11" s="1"/>
  <c r="I28" i="11"/>
  <c r="I48" i="11" s="1"/>
  <c r="H28" i="11"/>
  <c r="H48" i="11" s="1"/>
  <c r="G28" i="11"/>
  <c r="G48" i="11" s="1"/>
  <c r="F28" i="11"/>
  <c r="F48" i="11" s="1"/>
  <c r="E28" i="11"/>
  <c r="D28" i="11"/>
  <c r="C28" i="11"/>
  <c r="K28" i="12"/>
  <c r="K48" i="12" s="1"/>
  <c r="J28" i="12"/>
  <c r="J48" i="12" s="1"/>
  <c r="I28" i="12"/>
  <c r="I48" i="12" s="1"/>
  <c r="H28" i="12"/>
  <c r="H48" i="12" s="1"/>
  <c r="G28" i="12"/>
  <c r="G48" i="12" s="1"/>
  <c r="F28" i="12"/>
  <c r="E28" i="12"/>
  <c r="D28" i="12"/>
  <c r="C28" i="12"/>
  <c r="C48" i="12" s="1"/>
  <c r="K28" i="13"/>
  <c r="K48" i="13" s="1"/>
  <c r="J28" i="13"/>
  <c r="J48" i="13" s="1"/>
  <c r="I28" i="13"/>
  <c r="I48" i="13" s="1"/>
  <c r="H28" i="13"/>
  <c r="H48" i="13" s="1"/>
  <c r="G28" i="13"/>
  <c r="F28" i="13"/>
  <c r="E28" i="13"/>
  <c r="D28" i="13"/>
  <c r="D48" i="13" s="1"/>
  <c r="C28" i="13"/>
  <c r="C48" i="13" s="1"/>
  <c r="K28" i="14"/>
  <c r="K48" i="14" s="1"/>
  <c r="J28" i="14"/>
  <c r="J48" i="14" s="1"/>
  <c r="I28" i="14"/>
  <c r="I48" i="14" s="1"/>
  <c r="H28" i="14"/>
  <c r="G28" i="14"/>
  <c r="F28" i="14"/>
  <c r="E28" i="14"/>
  <c r="E48" i="14" s="1"/>
  <c r="D28" i="14"/>
  <c r="D48" i="14" s="1"/>
  <c r="C28" i="14"/>
  <c r="C48" i="14" s="1"/>
  <c r="K28" i="15"/>
  <c r="K48" i="15" s="1"/>
  <c r="J28" i="15"/>
  <c r="J48" i="15" s="1"/>
  <c r="I28" i="15"/>
  <c r="H28" i="15"/>
  <c r="G28" i="15"/>
  <c r="F28" i="15"/>
  <c r="F48" i="15" s="1"/>
  <c r="E28" i="15"/>
  <c r="E48" i="15" s="1"/>
  <c r="D28" i="15"/>
  <c r="D48" i="15" s="1"/>
  <c r="C28" i="15"/>
  <c r="C48" i="15" s="1"/>
  <c r="K28" i="16"/>
  <c r="K48" i="16" s="1"/>
  <c r="J28" i="16"/>
  <c r="I28" i="16"/>
  <c r="H28" i="16"/>
  <c r="G28" i="16"/>
  <c r="G48" i="16" s="1"/>
  <c r="F28" i="16"/>
  <c r="F48" i="16" s="1"/>
  <c r="E28" i="16"/>
  <c r="E48" i="16" s="1"/>
  <c r="D28" i="16"/>
  <c r="D48" i="16" s="1"/>
  <c r="C28" i="16"/>
  <c r="C48" i="16" s="1"/>
  <c r="K28" i="17"/>
  <c r="J28" i="17"/>
  <c r="I28" i="17"/>
  <c r="H28" i="17"/>
  <c r="H48" i="17" s="1"/>
  <c r="G28" i="17"/>
  <c r="G48" i="17" s="1"/>
  <c r="F28" i="17"/>
  <c r="F48" i="17" s="1"/>
  <c r="E28" i="17"/>
  <c r="E48" i="17" s="1"/>
  <c r="D28" i="17"/>
  <c r="D48" i="17" s="1"/>
  <c r="C28" i="17"/>
  <c r="K28" i="18"/>
  <c r="J28" i="18"/>
  <c r="I28" i="18"/>
  <c r="I48" i="18" s="1"/>
  <c r="H28" i="18"/>
  <c r="H48" i="18" s="1"/>
  <c r="G28" i="18"/>
  <c r="G48" i="18" s="1"/>
  <c r="F28" i="18"/>
  <c r="F48" i="18" s="1"/>
  <c r="E28" i="18"/>
  <c r="E48" i="18" s="1"/>
  <c r="D28" i="18"/>
  <c r="C28" i="18"/>
  <c r="K28" i="19"/>
  <c r="J28" i="19"/>
  <c r="J48" i="19" s="1"/>
  <c r="I28" i="19"/>
  <c r="I48" i="19" s="1"/>
  <c r="H28" i="19"/>
  <c r="H48" i="19" s="1"/>
  <c r="G28" i="19"/>
  <c r="G48" i="19" s="1"/>
  <c r="F28" i="19"/>
  <c r="F48" i="19" s="1"/>
  <c r="E28" i="19"/>
  <c r="D28" i="19"/>
  <c r="C28" i="19"/>
  <c r="K28" i="20"/>
  <c r="K48" i="20" s="1"/>
  <c r="J28" i="20"/>
  <c r="J48" i="20" s="1"/>
  <c r="I28" i="20"/>
  <c r="I48" i="20" s="1"/>
  <c r="H28" i="20"/>
  <c r="H48" i="20" s="1"/>
  <c r="G28" i="20"/>
  <c r="G48" i="20" s="1"/>
  <c r="F28" i="20"/>
  <c r="E28" i="20"/>
  <c r="D28" i="20"/>
  <c r="C28" i="20"/>
  <c r="C48" i="20" s="1"/>
  <c r="K28" i="21"/>
  <c r="K48" i="21" s="1"/>
  <c r="J28" i="21"/>
  <c r="J48" i="21" s="1"/>
  <c r="I28" i="21"/>
  <c r="I48" i="21" s="1"/>
  <c r="H28" i="21"/>
  <c r="H48" i="21" s="1"/>
  <c r="G28" i="21"/>
  <c r="F28" i="21"/>
  <c r="E28" i="21"/>
  <c r="D28" i="21"/>
  <c r="D48" i="21" s="1"/>
  <c r="C28" i="21"/>
  <c r="C48" i="21" s="1"/>
  <c r="K28" i="22"/>
  <c r="K48" i="22" s="1"/>
  <c r="J28" i="22"/>
  <c r="J48" i="22" s="1"/>
  <c r="I28" i="22"/>
  <c r="I48" i="22" s="1"/>
  <c r="H28" i="22"/>
  <c r="G28" i="22"/>
  <c r="F28" i="22"/>
  <c r="E28" i="22"/>
  <c r="E48" i="22" s="1"/>
  <c r="D28" i="22"/>
  <c r="D48" i="22" s="1"/>
  <c r="C28" i="22"/>
  <c r="C48" i="22" s="1"/>
  <c r="K28" i="23"/>
  <c r="K48" i="23" s="1"/>
  <c r="J28" i="23"/>
  <c r="J48" i="23" s="1"/>
  <c r="I28" i="23"/>
  <c r="H28" i="23"/>
  <c r="G28" i="23"/>
  <c r="F28" i="23"/>
  <c r="F48" i="23" s="1"/>
  <c r="E28" i="23"/>
  <c r="E48" i="23" s="1"/>
  <c r="D28" i="23"/>
  <c r="D48" i="23" s="1"/>
  <c r="C28" i="23"/>
  <c r="C48" i="23" s="1"/>
  <c r="K28" i="24"/>
  <c r="J28" i="24"/>
  <c r="I28" i="24"/>
  <c r="H28" i="24"/>
  <c r="G28" i="24"/>
  <c r="G48" i="24" s="1"/>
  <c r="F28" i="24"/>
  <c r="F48" i="24" s="1"/>
  <c r="E28" i="24"/>
  <c r="E48" i="24" s="1"/>
  <c r="D28" i="24"/>
  <c r="D48" i="24" s="1"/>
  <c r="C28" i="24"/>
  <c r="K28" i="25"/>
  <c r="J28" i="25"/>
  <c r="I28" i="25"/>
  <c r="H28" i="25"/>
  <c r="H48" i="25" s="1"/>
  <c r="G28" i="25"/>
  <c r="G48" i="25" s="1"/>
  <c r="F28" i="25"/>
  <c r="F48" i="25" s="1"/>
  <c r="E28" i="25"/>
  <c r="E48" i="25" s="1"/>
  <c r="D28" i="25"/>
  <c r="C28" i="25"/>
  <c r="K28" i="26"/>
  <c r="J28" i="26"/>
  <c r="I28" i="26"/>
  <c r="I48" i="26" s="1"/>
  <c r="H28" i="26"/>
  <c r="H48" i="26" s="1"/>
  <c r="G28" i="26"/>
  <c r="G48" i="26" s="1"/>
  <c r="F28" i="26"/>
  <c r="F48" i="26" s="1"/>
  <c r="E28" i="26"/>
  <c r="D28" i="26"/>
  <c r="C28" i="26"/>
  <c r="K28" i="27"/>
  <c r="J28" i="27"/>
  <c r="J48" i="27" s="1"/>
  <c r="I28" i="27"/>
  <c r="I48" i="27" s="1"/>
  <c r="H28" i="27"/>
  <c r="H48" i="27" s="1"/>
  <c r="G28" i="27"/>
  <c r="G48" i="27" s="1"/>
  <c r="F28" i="27"/>
  <c r="E28" i="27"/>
  <c r="D28" i="27"/>
  <c r="C28" i="27"/>
  <c r="K28" i="28"/>
  <c r="K48" i="28" s="1"/>
  <c r="J28" i="28"/>
  <c r="J48" i="28" s="1"/>
  <c r="I28" i="28"/>
  <c r="I48" i="28" s="1"/>
  <c r="H28" i="28"/>
  <c r="H48" i="28" s="1"/>
  <c r="G28" i="28"/>
  <c r="F28" i="28"/>
  <c r="E28" i="28"/>
  <c r="D28" i="28"/>
  <c r="C28" i="28"/>
  <c r="C48" i="28" s="1"/>
  <c r="K28" i="29"/>
  <c r="K48" i="29" s="1"/>
  <c r="J28" i="29"/>
  <c r="J48" i="29" s="1"/>
  <c r="I28" i="29"/>
  <c r="I48" i="29" s="1"/>
  <c r="H28" i="29"/>
  <c r="H48" i="29" s="1"/>
  <c r="G28" i="29"/>
  <c r="F28" i="29"/>
  <c r="E28" i="29"/>
  <c r="D28" i="29"/>
  <c r="D48" i="29" s="1"/>
  <c r="C28" i="29"/>
  <c r="C48" i="29" s="1"/>
  <c r="K28" i="30"/>
  <c r="K48" i="30" s="1"/>
  <c r="J28" i="30"/>
  <c r="J48" i="30" s="1"/>
  <c r="I28" i="30"/>
  <c r="I48" i="30" s="1"/>
  <c r="H28" i="30"/>
  <c r="G28" i="30"/>
  <c r="F28" i="30"/>
  <c r="E28" i="30"/>
  <c r="E48" i="30" s="1"/>
  <c r="D28" i="30"/>
  <c r="D48" i="30" s="1"/>
  <c r="C28" i="30"/>
  <c r="C48" i="30" s="1"/>
  <c r="K28" i="31"/>
  <c r="K48" i="31" s="1"/>
  <c r="J28" i="31"/>
  <c r="J48" i="31" s="1"/>
  <c r="I28" i="31"/>
  <c r="H28" i="31"/>
  <c r="G28" i="31"/>
  <c r="F28" i="31"/>
  <c r="F48" i="31" s="1"/>
  <c r="E28" i="31"/>
  <c r="E48" i="31" s="1"/>
  <c r="D28" i="31"/>
  <c r="D48" i="31" s="1"/>
  <c r="C28" i="31"/>
  <c r="C48" i="31" s="1"/>
  <c r="K28" i="1"/>
  <c r="K48" i="1" s="1"/>
  <c r="J28" i="1"/>
  <c r="I28" i="1"/>
  <c r="H28" i="1"/>
  <c r="G28" i="1"/>
  <c r="G48" i="1" s="1"/>
  <c r="F28" i="1"/>
  <c r="F48" i="1" s="1"/>
  <c r="E28" i="1"/>
  <c r="E48" i="1" s="1"/>
  <c r="D28" i="1"/>
  <c r="D48" i="1" s="1"/>
  <c r="C28" i="1"/>
  <c r="E25" i="3"/>
  <c r="H25" i="6"/>
  <c r="F25" i="11"/>
  <c r="F49" i="11" s="1"/>
  <c r="G25" i="12"/>
  <c r="G49" i="12" s="1"/>
  <c r="G25" i="14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C25" i="19" s="1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25"/>
  <c r="J19" i="25"/>
  <c r="I19" i="25"/>
  <c r="H19" i="25"/>
  <c r="G19" i="25"/>
  <c r="F19" i="25"/>
  <c r="E19" i="25"/>
  <c r="D19" i="25"/>
  <c r="C19" i="25"/>
  <c r="K19" i="26"/>
  <c r="J19" i="26"/>
  <c r="I19" i="26"/>
  <c r="H19" i="26"/>
  <c r="G19" i="26"/>
  <c r="F19" i="26"/>
  <c r="E19" i="26"/>
  <c r="D19" i="26"/>
  <c r="C19" i="26"/>
  <c r="K19" i="27"/>
  <c r="K25" i="27" s="1"/>
  <c r="J19" i="27"/>
  <c r="I19" i="27"/>
  <c r="H19" i="27"/>
  <c r="G19" i="27"/>
  <c r="F19" i="27"/>
  <c r="E19" i="27"/>
  <c r="D19" i="27"/>
  <c r="C19" i="27"/>
  <c r="K19" i="28"/>
  <c r="J19" i="28"/>
  <c r="I19" i="28"/>
  <c r="H19" i="28"/>
  <c r="G19" i="28"/>
  <c r="F19" i="28"/>
  <c r="E19" i="28"/>
  <c r="D19" i="28"/>
  <c r="C19" i="28"/>
  <c r="K19" i="29"/>
  <c r="J19" i="29"/>
  <c r="I19" i="29"/>
  <c r="H19" i="29"/>
  <c r="G19" i="29"/>
  <c r="F19" i="29"/>
  <c r="E19" i="29"/>
  <c r="D19" i="29"/>
  <c r="C19" i="29"/>
  <c r="K19" i="30"/>
  <c r="J19" i="30"/>
  <c r="I19" i="30"/>
  <c r="H19" i="30"/>
  <c r="G19" i="30"/>
  <c r="F19" i="30"/>
  <c r="E19" i="30"/>
  <c r="D19" i="30"/>
  <c r="C19" i="30"/>
  <c r="K19" i="31"/>
  <c r="J19" i="31"/>
  <c r="I19" i="31"/>
  <c r="H19" i="31"/>
  <c r="G19" i="31"/>
  <c r="F19" i="31"/>
  <c r="E19" i="31"/>
  <c r="D19" i="31"/>
  <c r="C19" i="31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H25" i="17" s="1"/>
  <c r="H49" i="17" s="1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G25" i="24" s="1"/>
  <c r="G49" i="24" s="1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F25" i="31" s="1"/>
  <c r="F49" i="31" s="1"/>
  <c r="E15" i="31"/>
  <c r="D15" i="31"/>
  <c r="C15" i="31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D25" i="14" s="1"/>
  <c r="D49" i="14" s="1"/>
  <c r="C9" i="14"/>
  <c r="K9" i="15"/>
  <c r="J9" i="15"/>
  <c r="I9" i="15"/>
  <c r="H9" i="15"/>
  <c r="G9" i="15"/>
  <c r="G25" i="15" s="1"/>
  <c r="F9" i="15"/>
  <c r="E9" i="15"/>
  <c r="D9" i="15"/>
  <c r="C9" i="15"/>
  <c r="K9" i="16"/>
  <c r="J9" i="16"/>
  <c r="I9" i="16"/>
  <c r="H9" i="16"/>
  <c r="G9" i="16"/>
  <c r="F9" i="16"/>
  <c r="F25" i="16" s="1"/>
  <c r="F49" i="16" s="1"/>
  <c r="E9" i="16"/>
  <c r="D9" i="16"/>
  <c r="C9" i="16"/>
  <c r="K9" i="17"/>
  <c r="J9" i="17"/>
  <c r="I9" i="17"/>
  <c r="H9" i="17"/>
  <c r="G9" i="17"/>
  <c r="F9" i="17"/>
  <c r="E9" i="17"/>
  <c r="D9" i="17"/>
  <c r="C9" i="17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F9" i="21"/>
  <c r="E9" i="21"/>
  <c r="E25" i="21" s="1"/>
  <c r="D9" i="21"/>
  <c r="C9" i="21"/>
  <c r="C25" i="21" s="1"/>
  <c r="C49" i="21" s="1"/>
  <c r="K9" i="22"/>
  <c r="J9" i="22"/>
  <c r="I9" i="22"/>
  <c r="H9" i="22"/>
  <c r="G9" i="22"/>
  <c r="F9" i="22"/>
  <c r="F25" i="22" s="1"/>
  <c r="E9" i="22"/>
  <c r="D9" i="22"/>
  <c r="C9" i="22"/>
  <c r="K9" i="23"/>
  <c r="J9" i="23"/>
  <c r="I9" i="23"/>
  <c r="H9" i="23"/>
  <c r="G9" i="23"/>
  <c r="F9" i="23"/>
  <c r="E9" i="23"/>
  <c r="E25" i="23" s="1"/>
  <c r="E49" i="23" s="1"/>
  <c r="D9" i="23"/>
  <c r="C9" i="23"/>
  <c r="K9" i="24"/>
  <c r="J9" i="24"/>
  <c r="I9" i="24"/>
  <c r="H9" i="24"/>
  <c r="G9" i="24"/>
  <c r="F9" i="24"/>
  <c r="E9" i="24"/>
  <c r="D9" i="24"/>
  <c r="C9" i="24"/>
  <c r="K9" i="25"/>
  <c r="J9" i="25"/>
  <c r="I9" i="25"/>
  <c r="H9" i="25"/>
  <c r="G9" i="25"/>
  <c r="F9" i="25"/>
  <c r="E9" i="25"/>
  <c r="D9" i="25"/>
  <c r="C9" i="25"/>
  <c r="K9" i="26"/>
  <c r="J9" i="26"/>
  <c r="I9" i="26"/>
  <c r="H9" i="26"/>
  <c r="G9" i="26"/>
  <c r="F9" i="26"/>
  <c r="E9" i="26"/>
  <c r="D9" i="26"/>
  <c r="C9" i="26"/>
  <c r="K9" i="27"/>
  <c r="J9" i="27"/>
  <c r="I9" i="27"/>
  <c r="H9" i="27"/>
  <c r="G9" i="27"/>
  <c r="F9" i="27"/>
  <c r="E9" i="27"/>
  <c r="D9" i="27"/>
  <c r="C9" i="27"/>
  <c r="K9" i="28"/>
  <c r="J9" i="28"/>
  <c r="I9" i="28"/>
  <c r="H9" i="28"/>
  <c r="G9" i="28"/>
  <c r="F9" i="28"/>
  <c r="E9" i="28"/>
  <c r="D9" i="28"/>
  <c r="D25" i="28" s="1"/>
  <c r="C9" i="28"/>
  <c r="K9" i="29"/>
  <c r="K25" i="29" s="1"/>
  <c r="K49" i="29" s="1"/>
  <c r="J9" i="29"/>
  <c r="I9" i="29"/>
  <c r="H9" i="29"/>
  <c r="G9" i="29"/>
  <c r="F9" i="29"/>
  <c r="E9" i="29"/>
  <c r="E25" i="29" s="1"/>
  <c r="D9" i="29"/>
  <c r="C9" i="29"/>
  <c r="K9" i="30"/>
  <c r="J9" i="30"/>
  <c r="I9" i="30"/>
  <c r="H9" i="30"/>
  <c r="G9" i="30"/>
  <c r="F9" i="30"/>
  <c r="E9" i="30"/>
  <c r="D9" i="30"/>
  <c r="D25" i="30" s="1"/>
  <c r="D49" i="30" s="1"/>
  <c r="C9" i="30"/>
  <c r="K9" i="31"/>
  <c r="J9" i="31"/>
  <c r="I9" i="31"/>
  <c r="H9" i="31"/>
  <c r="G9" i="31"/>
  <c r="F9" i="31"/>
  <c r="E9" i="31"/>
  <c r="D9" i="31"/>
  <c r="C9" i="31"/>
  <c r="K9" i="1"/>
  <c r="J9" i="1"/>
  <c r="I9" i="1"/>
  <c r="H9" i="1"/>
  <c r="G9" i="1"/>
  <c r="F9" i="1"/>
  <c r="E9" i="1"/>
  <c r="D9" i="1"/>
  <c r="C9" i="1"/>
  <c r="K5" i="2"/>
  <c r="K25" i="2" s="1"/>
  <c r="J5" i="2"/>
  <c r="I5" i="2"/>
  <c r="H5" i="2"/>
  <c r="G5" i="2"/>
  <c r="G25" i="2" s="1"/>
  <c r="G49" i="2" s="1"/>
  <c r="F5" i="2"/>
  <c r="F25" i="2" s="1"/>
  <c r="F49" i="2" s="1"/>
  <c r="E5" i="2"/>
  <c r="E25" i="2" s="1"/>
  <c r="E49" i="2" s="1"/>
  <c r="D5" i="2"/>
  <c r="D25" i="2" s="1"/>
  <c r="C5" i="2"/>
  <c r="C25" i="2" s="1"/>
  <c r="K5" i="3"/>
  <c r="J5" i="3"/>
  <c r="I5" i="3"/>
  <c r="H5" i="3"/>
  <c r="H25" i="3" s="1"/>
  <c r="H49" i="3" s="1"/>
  <c r="G5" i="3"/>
  <c r="G25" i="3" s="1"/>
  <c r="G49" i="3" s="1"/>
  <c r="F5" i="3"/>
  <c r="F25" i="3" s="1"/>
  <c r="F49" i="3" s="1"/>
  <c r="E5" i="3"/>
  <c r="D5" i="3"/>
  <c r="D25" i="3" s="1"/>
  <c r="C5" i="3"/>
  <c r="C25" i="3" s="1"/>
  <c r="K5" i="4"/>
  <c r="J5" i="4"/>
  <c r="I5" i="4"/>
  <c r="I25" i="4" s="1"/>
  <c r="I49" i="4" s="1"/>
  <c r="H5" i="4"/>
  <c r="H25" i="4" s="1"/>
  <c r="H49" i="4" s="1"/>
  <c r="G5" i="4"/>
  <c r="G25" i="4" s="1"/>
  <c r="G49" i="4" s="1"/>
  <c r="F5" i="4"/>
  <c r="F25" i="4" s="1"/>
  <c r="E5" i="4"/>
  <c r="E25" i="4" s="1"/>
  <c r="D5" i="4"/>
  <c r="D25" i="4" s="1"/>
  <c r="C5" i="4"/>
  <c r="K5" i="5"/>
  <c r="K25" i="5" s="1"/>
  <c r="K49" i="5" s="1"/>
  <c r="J5" i="5"/>
  <c r="J25" i="5" s="1"/>
  <c r="J49" i="5" s="1"/>
  <c r="I5" i="5"/>
  <c r="I25" i="5" s="1"/>
  <c r="I49" i="5" s="1"/>
  <c r="H5" i="5"/>
  <c r="H25" i="5" s="1"/>
  <c r="H49" i="5" s="1"/>
  <c r="G5" i="5"/>
  <c r="G25" i="5" s="1"/>
  <c r="F5" i="5"/>
  <c r="F25" i="5" s="1"/>
  <c r="E5" i="5"/>
  <c r="D5" i="5"/>
  <c r="C5" i="5"/>
  <c r="K5" i="6"/>
  <c r="K25" i="6" s="1"/>
  <c r="K49" i="6" s="1"/>
  <c r="J5" i="6"/>
  <c r="J25" i="6" s="1"/>
  <c r="J49" i="6" s="1"/>
  <c r="I5" i="6"/>
  <c r="I25" i="6" s="1"/>
  <c r="I49" i="6" s="1"/>
  <c r="H5" i="6"/>
  <c r="G5" i="6"/>
  <c r="G25" i="6" s="1"/>
  <c r="F5" i="6"/>
  <c r="E5" i="6"/>
  <c r="D5" i="6"/>
  <c r="C5" i="6"/>
  <c r="C25" i="6" s="1"/>
  <c r="C49" i="6" s="1"/>
  <c r="K5" i="7"/>
  <c r="K25" i="7" s="1"/>
  <c r="K49" i="7" s="1"/>
  <c r="J5" i="7"/>
  <c r="J25" i="7" s="1"/>
  <c r="J49" i="7" s="1"/>
  <c r="I5" i="7"/>
  <c r="I25" i="7" s="1"/>
  <c r="H5" i="7"/>
  <c r="H25" i="7" s="1"/>
  <c r="G5" i="7"/>
  <c r="G25" i="7" s="1"/>
  <c r="F5" i="7"/>
  <c r="E5" i="7"/>
  <c r="D5" i="7"/>
  <c r="D25" i="7" s="1"/>
  <c r="D49" i="7" s="1"/>
  <c r="C5" i="7"/>
  <c r="C25" i="7" s="1"/>
  <c r="C49" i="7" s="1"/>
  <c r="K5" i="8"/>
  <c r="K25" i="8" s="1"/>
  <c r="K49" i="8" s="1"/>
  <c r="J5" i="8"/>
  <c r="J25" i="8" s="1"/>
  <c r="I5" i="8"/>
  <c r="I25" i="8" s="1"/>
  <c r="H5" i="8"/>
  <c r="H25" i="8" s="1"/>
  <c r="G5" i="8"/>
  <c r="F5" i="8"/>
  <c r="F25" i="8" s="1"/>
  <c r="F49" i="8" s="1"/>
  <c r="E5" i="8"/>
  <c r="E25" i="8" s="1"/>
  <c r="E49" i="8" s="1"/>
  <c r="D5" i="8"/>
  <c r="D25" i="8" s="1"/>
  <c r="D49" i="8" s="1"/>
  <c r="C5" i="8"/>
  <c r="C25" i="8" s="1"/>
  <c r="C49" i="8" s="1"/>
  <c r="K5" i="9"/>
  <c r="K25" i="9" s="1"/>
  <c r="J5" i="9"/>
  <c r="J25" i="9" s="1"/>
  <c r="I5" i="9"/>
  <c r="H5" i="9"/>
  <c r="G5" i="9"/>
  <c r="G25" i="9" s="1"/>
  <c r="G49" i="9" s="1"/>
  <c r="F5" i="9"/>
  <c r="F25" i="9" s="1"/>
  <c r="F49" i="9" s="1"/>
  <c r="E5" i="9"/>
  <c r="E25" i="9" s="1"/>
  <c r="E49" i="9" s="1"/>
  <c r="D5" i="9"/>
  <c r="D25" i="9" s="1"/>
  <c r="D49" i="9" s="1"/>
  <c r="C5" i="9"/>
  <c r="C25" i="9" s="1"/>
  <c r="K5" i="10"/>
  <c r="K25" i="10" s="1"/>
  <c r="J5" i="10"/>
  <c r="I5" i="10"/>
  <c r="H5" i="10"/>
  <c r="G5" i="10"/>
  <c r="G25" i="10" s="1"/>
  <c r="G49" i="10" s="1"/>
  <c r="F5" i="10"/>
  <c r="F25" i="10" s="1"/>
  <c r="F49" i="10" s="1"/>
  <c r="E5" i="10"/>
  <c r="E25" i="10" s="1"/>
  <c r="E49" i="10" s="1"/>
  <c r="D5" i="10"/>
  <c r="D25" i="10" s="1"/>
  <c r="C5" i="10"/>
  <c r="C25" i="10" s="1"/>
  <c r="K5" i="11"/>
  <c r="J5" i="11"/>
  <c r="I5" i="11"/>
  <c r="H5" i="11"/>
  <c r="H25" i="11" s="1"/>
  <c r="H49" i="11" s="1"/>
  <c r="G5" i="11"/>
  <c r="G25" i="11" s="1"/>
  <c r="G49" i="11" s="1"/>
  <c r="F5" i="11"/>
  <c r="E5" i="11"/>
  <c r="E25" i="11" s="1"/>
  <c r="D5" i="11"/>
  <c r="D25" i="11" s="1"/>
  <c r="C5" i="11"/>
  <c r="K5" i="12"/>
  <c r="J5" i="12"/>
  <c r="I5" i="12"/>
  <c r="I25" i="12" s="1"/>
  <c r="I49" i="12" s="1"/>
  <c r="H5" i="12"/>
  <c r="H25" i="12" s="1"/>
  <c r="H49" i="12" s="1"/>
  <c r="G5" i="12"/>
  <c r="F5" i="12"/>
  <c r="F25" i="12" s="1"/>
  <c r="E5" i="12"/>
  <c r="E25" i="12" s="1"/>
  <c r="D5" i="12"/>
  <c r="C5" i="12"/>
  <c r="K5" i="13"/>
  <c r="J5" i="13"/>
  <c r="J25" i="13" s="1"/>
  <c r="J49" i="13" s="1"/>
  <c r="I5" i="13"/>
  <c r="I25" i="13" s="1"/>
  <c r="I49" i="13" s="1"/>
  <c r="H5" i="13"/>
  <c r="H25" i="13" s="1"/>
  <c r="H49" i="13" s="1"/>
  <c r="G5" i="13"/>
  <c r="G25" i="13" s="1"/>
  <c r="F5" i="13"/>
  <c r="F25" i="13" s="1"/>
  <c r="E5" i="13"/>
  <c r="E25" i="13" s="1"/>
  <c r="D5" i="13"/>
  <c r="C5" i="13"/>
  <c r="K5" i="14"/>
  <c r="K25" i="14" s="1"/>
  <c r="K49" i="14" s="1"/>
  <c r="J5" i="14"/>
  <c r="J25" i="14" s="1"/>
  <c r="J49" i="14" s="1"/>
  <c r="I5" i="14"/>
  <c r="I25" i="14" s="1"/>
  <c r="I49" i="14" s="1"/>
  <c r="H5" i="14"/>
  <c r="H25" i="14" s="1"/>
  <c r="G5" i="14"/>
  <c r="F5" i="14"/>
  <c r="F25" i="14" s="1"/>
  <c r="E5" i="14"/>
  <c r="D5" i="14"/>
  <c r="C5" i="14"/>
  <c r="C25" i="14" s="1"/>
  <c r="C49" i="14" s="1"/>
  <c r="K5" i="15"/>
  <c r="K25" i="15" s="1"/>
  <c r="K49" i="15" s="1"/>
  <c r="J5" i="15"/>
  <c r="J25" i="15" s="1"/>
  <c r="J49" i="15" s="1"/>
  <c r="I5" i="15"/>
  <c r="I25" i="15" s="1"/>
  <c r="H5" i="15"/>
  <c r="H25" i="15" s="1"/>
  <c r="G5" i="15"/>
  <c r="F5" i="15"/>
  <c r="F25" i="15" s="1"/>
  <c r="F49" i="15" s="1"/>
  <c r="E5" i="15"/>
  <c r="E25" i="15" s="1"/>
  <c r="E49" i="15" s="1"/>
  <c r="D5" i="15"/>
  <c r="D25" i="15" s="1"/>
  <c r="D49" i="15" s="1"/>
  <c r="C5" i="15"/>
  <c r="C25" i="15" s="1"/>
  <c r="C49" i="15" s="1"/>
  <c r="K5" i="16"/>
  <c r="K25" i="16" s="1"/>
  <c r="K49" i="16" s="1"/>
  <c r="J5" i="16"/>
  <c r="J25" i="16" s="1"/>
  <c r="I5" i="16"/>
  <c r="I25" i="16" s="1"/>
  <c r="H5" i="16"/>
  <c r="H25" i="16" s="1"/>
  <c r="G5" i="16"/>
  <c r="G25" i="16" s="1"/>
  <c r="G49" i="16" s="1"/>
  <c r="F5" i="16"/>
  <c r="E5" i="16"/>
  <c r="E25" i="16" s="1"/>
  <c r="E49" i="16" s="1"/>
  <c r="D5" i="16"/>
  <c r="D25" i="16" s="1"/>
  <c r="D49" i="16" s="1"/>
  <c r="C5" i="16"/>
  <c r="C25" i="16" s="1"/>
  <c r="C49" i="16" s="1"/>
  <c r="K5" i="17"/>
  <c r="K25" i="17" s="1"/>
  <c r="J5" i="17"/>
  <c r="J25" i="17" s="1"/>
  <c r="I5" i="17"/>
  <c r="I25" i="17" s="1"/>
  <c r="H5" i="17"/>
  <c r="G5" i="17"/>
  <c r="G25" i="17" s="1"/>
  <c r="G49" i="17" s="1"/>
  <c r="F5" i="17"/>
  <c r="F25" i="17" s="1"/>
  <c r="F49" i="17" s="1"/>
  <c r="E5" i="17"/>
  <c r="E25" i="17" s="1"/>
  <c r="E49" i="17" s="1"/>
  <c r="D5" i="17"/>
  <c r="D25" i="17" s="1"/>
  <c r="D49" i="17" s="1"/>
  <c r="C5" i="17"/>
  <c r="C25" i="17" s="1"/>
  <c r="K5" i="18"/>
  <c r="K25" i="18" s="1"/>
  <c r="J5" i="18"/>
  <c r="J25" i="18" s="1"/>
  <c r="I5" i="18"/>
  <c r="I25" i="18" s="1"/>
  <c r="I49" i="18" s="1"/>
  <c r="H5" i="18"/>
  <c r="H25" i="18" s="1"/>
  <c r="H49" i="18" s="1"/>
  <c r="G5" i="18"/>
  <c r="G25" i="18" s="1"/>
  <c r="G49" i="18" s="1"/>
  <c r="F5" i="18"/>
  <c r="F25" i="18" s="1"/>
  <c r="F49" i="18" s="1"/>
  <c r="E5" i="18"/>
  <c r="E25" i="18" s="1"/>
  <c r="E49" i="18" s="1"/>
  <c r="D5" i="18"/>
  <c r="D25" i="18" s="1"/>
  <c r="C5" i="18"/>
  <c r="K5" i="19"/>
  <c r="K25" i="19" s="1"/>
  <c r="J5" i="19"/>
  <c r="J25" i="19" s="1"/>
  <c r="J49" i="19" s="1"/>
  <c r="I5" i="19"/>
  <c r="I25" i="19" s="1"/>
  <c r="I49" i="19" s="1"/>
  <c r="H5" i="19"/>
  <c r="H25" i="19" s="1"/>
  <c r="H49" i="19" s="1"/>
  <c r="G5" i="19"/>
  <c r="G25" i="19" s="1"/>
  <c r="G49" i="19" s="1"/>
  <c r="F5" i="19"/>
  <c r="F25" i="19" s="1"/>
  <c r="F49" i="19" s="1"/>
  <c r="E5" i="19"/>
  <c r="E25" i="19" s="1"/>
  <c r="D5" i="19"/>
  <c r="C5" i="19"/>
  <c r="K5" i="20"/>
  <c r="K25" i="20" s="1"/>
  <c r="K49" i="20" s="1"/>
  <c r="J5" i="20"/>
  <c r="J25" i="20" s="1"/>
  <c r="J49" i="20" s="1"/>
  <c r="I5" i="20"/>
  <c r="I25" i="20" s="1"/>
  <c r="I49" i="20" s="1"/>
  <c r="H5" i="20"/>
  <c r="H25" i="20" s="1"/>
  <c r="H49" i="20" s="1"/>
  <c r="G5" i="20"/>
  <c r="G25" i="20" s="1"/>
  <c r="G49" i="20" s="1"/>
  <c r="F5" i="20"/>
  <c r="F25" i="20" s="1"/>
  <c r="E5" i="20"/>
  <c r="D5" i="20"/>
  <c r="D25" i="20" s="1"/>
  <c r="C5" i="20"/>
  <c r="C25" i="20" s="1"/>
  <c r="C49" i="20" s="1"/>
  <c r="K5" i="21"/>
  <c r="K25" i="21" s="1"/>
  <c r="K49" i="21" s="1"/>
  <c r="J5" i="21"/>
  <c r="J25" i="21" s="1"/>
  <c r="J49" i="21" s="1"/>
  <c r="I5" i="21"/>
  <c r="I25" i="21" s="1"/>
  <c r="I49" i="21" s="1"/>
  <c r="H5" i="21"/>
  <c r="H25" i="21" s="1"/>
  <c r="H49" i="21" s="1"/>
  <c r="G5" i="21"/>
  <c r="G25" i="21" s="1"/>
  <c r="F5" i="21"/>
  <c r="E5" i="21"/>
  <c r="D5" i="21"/>
  <c r="D25" i="21" s="1"/>
  <c r="D49" i="21" s="1"/>
  <c r="C5" i="21"/>
  <c r="K5" i="22"/>
  <c r="K25" i="22" s="1"/>
  <c r="K49" i="22" s="1"/>
  <c r="J5" i="22"/>
  <c r="J25" i="22" s="1"/>
  <c r="J49" i="22" s="1"/>
  <c r="I5" i="22"/>
  <c r="I25" i="22" s="1"/>
  <c r="I49" i="22" s="1"/>
  <c r="H5" i="22"/>
  <c r="H25" i="22" s="1"/>
  <c r="G5" i="22"/>
  <c r="F5" i="22"/>
  <c r="E5" i="22"/>
  <c r="E25" i="22" s="1"/>
  <c r="E49" i="22" s="1"/>
  <c r="D5" i="22"/>
  <c r="D25" i="22" s="1"/>
  <c r="D49" i="22" s="1"/>
  <c r="C5" i="22"/>
  <c r="C25" i="22" s="1"/>
  <c r="C49" i="22" s="1"/>
  <c r="K5" i="23"/>
  <c r="K25" i="23" s="1"/>
  <c r="K49" i="23" s="1"/>
  <c r="J5" i="23"/>
  <c r="J25" i="23" s="1"/>
  <c r="J49" i="23" s="1"/>
  <c r="I5" i="23"/>
  <c r="I25" i="23" s="1"/>
  <c r="H5" i="23"/>
  <c r="G5" i="23"/>
  <c r="G25" i="23" s="1"/>
  <c r="F5" i="23"/>
  <c r="F25" i="23" s="1"/>
  <c r="F49" i="23" s="1"/>
  <c r="E5" i="23"/>
  <c r="D5" i="23"/>
  <c r="D25" i="23" s="1"/>
  <c r="D49" i="23" s="1"/>
  <c r="C5" i="23"/>
  <c r="C25" i="23" s="1"/>
  <c r="C49" i="23" s="1"/>
  <c r="K5" i="24"/>
  <c r="K25" i="24" s="1"/>
  <c r="K49" i="24" s="1"/>
  <c r="J5" i="24"/>
  <c r="J25" i="24" s="1"/>
  <c r="I5" i="24"/>
  <c r="H5" i="24"/>
  <c r="H25" i="24" s="1"/>
  <c r="G5" i="24"/>
  <c r="F5" i="24"/>
  <c r="F25" i="24" s="1"/>
  <c r="F49" i="24" s="1"/>
  <c r="E5" i="24"/>
  <c r="E25" i="24" s="1"/>
  <c r="E49" i="24" s="1"/>
  <c r="D5" i="24"/>
  <c r="D25" i="24" s="1"/>
  <c r="D49" i="24" s="1"/>
  <c r="C5" i="24"/>
  <c r="C25" i="24" s="1"/>
  <c r="C49" i="24" s="1"/>
  <c r="K5" i="25"/>
  <c r="K25" i="25" s="1"/>
  <c r="J5" i="25"/>
  <c r="I5" i="25"/>
  <c r="I25" i="25" s="1"/>
  <c r="H5" i="25"/>
  <c r="H25" i="25" s="1"/>
  <c r="H49" i="25" s="1"/>
  <c r="G5" i="25"/>
  <c r="G25" i="25" s="1"/>
  <c r="G49" i="25" s="1"/>
  <c r="F5" i="25"/>
  <c r="F25" i="25" s="1"/>
  <c r="F49" i="25" s="1"/>
  <c r="E5" i="25"/>
  <c r="E25" i="25" s="1"/>
  <c r="E49" i="25" s="1"/>
  <c r="D5" i="25"/>
  <c r="D25" i="25" s="1"/>
  <c r="D49" i="25" s="1"/>
  <c r="C5" i="25"/>
  <c r="C25" i="25" s="1"/>
  <c r="K5" i="26"/>
  <c r="J5" i="26"/>
  <c r="J25" i="26" s="1"/>
  <c r="I5" i="26"/>
  <c r="I25" i="26" s="1"/>
  <c r="I49" i="26" s="1"/>
  <c r="H5" i="26"/>
  <c r="H25" i="26" s="1"/>
  <c r="H49" i="26" s="1"/>
  <c r="G5" i="26"/>
  <c r="G25" i="26" s="1"/>
  <c r="G49" i="26" s="1"/>
  <c r="F5" i="26"/>
  <c r="F25" i="26" s="1"/>
  <c r="F49" i="26" s="1"/>
  <c r="E5" i="26"/>
  <c r="E25" i="26" s="1"/>
  <c r="E49" i="26" s="1"/>
  <c r="D5" i="26"/>
  <c r="D25" i="26" s="1"/>
  <c r="C5" i="26"/>
  <c r="K5" i="27"/>
  <c r="J5" i="27"/>
  <c r="J25" i="27" s="1"/>
  <c r="J49" i="27" s="1"/>
  <c r="I5" i="27"/>
  <c r="I25" i="27" s="1"/>
  <c r="I49" i="27" s="1"/>
  <c r="H5" i="27"/>
  <c r="H25" i="27" s="1"/>
  <c r="H49" i="27" s="1"/>
  <c r="G5" i="27"/>
  <c r="G25" i="27" s="1"/>
  <c r="G49" i="27" s="1"/>
  <c r="F5" i="27"/>
  <c r="F25" i="27" s="1"/>
  <c r="F49" i="27" s="1"/>
  <c r="E5" i="27"/>
  <c r="E25" i="27" s="1"/>
  <c r="D5" i="27"/>
  <c r="C5" i="27"/>
  <c r="C25" i="27" s="1"/>
  <c r="K5" i="28"/>
  <c r="K25" i="28" s="1"/>
  <c r="K49" i="28" s="1"/>
  <c r="J5" i="28"/>
  <c r="J25" i="28" s="1"/>
  <c r="J49" i="28" s="1"/>
  <c r="I5" i="28"/>
  <c r="I25" i="28" s="1"/>
  <c r="I49" i="28" s="1"/>
  <c r="H5" i="28"/>
  <c r="H25" i="28" s="1"/>
  <c r="H49" i="28" s="1"/>
  <c r="G5" i="28"/>
  <c r="G25" i="28" s="1"/>
  <c r="G49" i="28" s="1"/>
  <c r="F5" i="28"/>
  <c r="F25" i="28" s="1"/>
  <c r="E5" i="28"/>
  <c r="D5" i="28"/>
  <c r="C5" i="28"/>
  <c r="C25" i="28" s="1"/>
  <c r="C49" i="28" s="1"/>
  <c r="K5" i="29"/>
  <c r="J5" i="29"/>
  <c r="J25" i="29" s="1"/>
  <c r="J49" i="29" s="1"/>
  <c r="I5" i="29"/>
  <c r="I25" i="29" s="1"/>
  <c r="I49" i="29" s="1"/>
  <c r="H5" i="29"/>
  <c r="H25" i="29" s="1"/>
  <c r="H49" i="29" s="1"/>
  <c r="G5" i="29"/>
  <c r="G25" i="29" s="1"/>
  <c r="F5" i="29"/>
  <c r="E5" i="29"/>
  <c r="D5" i="29"/>
  <c r="D25" i="29" s="1"/>
  <c r="D49" i="29" s="1"/>
  <c r="C5" i="29"/>
  <c r="C25" i="29" s="1"/>
  <c r="C49" i="29" s="1"/>
  <c r="K5" i="30"/>
  <c r="K25" i="30" s="1"/>
  <c r="K49" i="30" s="1"/>
  <c r="J5" i="30"/>
  <c r="J25" i="30" s="1"/>
  <c r="J49" i="30" s="1"/>
  <c r="I5" i="30"/>
  <c r="I25" i="30" s="1"/>
  <c r="I49" i="30" s="1"/>
  <c r="H5" i="30"/>
  <c r="H25" i="30" s="1"/>
  <c r="G5" i="30"/>
  <c r="F5" i="30"/>
  <c r="F25" i="30" s="1"/>
  <c r="E5" i="30"/>
  <c r="E25" i="30" s="1"/>
  <c r="E49" i="30" s="1"/>
  <c r="D5" i="30"/>
  <c r="C5" i="30"/>
  <c r="C25" i="30" s="1"/>
  <c r="C49" i="30" s="1"/>
  <c r="K5" i="31"/>
  <c r="K25" i="31" s="1"/>
  <c r="K49" i="31" s="1"/>
  <c r="J5" i="31"/>
  <c r="J25" i="31" s="1"/>
  <c r="J49" i="31" s="1"/>
  <c r="I5" i="31"/>
  <c r="I25" i="31" s="1"/>
  <c r="H5" i="31"/>
  <c r="G5" i="31"/>
  <c r="G25" i="31" s="1"/>
  <c r="F5" i="31"/>
  <c r="E5" i="31"/>
  <c r="E25" i="31" s="1"/>
  <c r="E49" i="31" s="1"/>
  <c r="D5" i="31"/>
  <c r="D25" i="31" s="1"/>
  <c r="D49" i="31" s="1"/>
  <c r="C5" i="31"/>
  <c r="C25" i="31" s="1"/>
  <c r="C49" i="31" s="1"/>
  <c r="K5" i="1"/>
  <c r="K25" i="1" s="1"/>
  <c r="K49" i="1" s="1"/>
  <c r="J5" i="1"/>
  <c r="J25" i="1" s="1"/>
  <c r="I5" i="1"/>
  <c r="I25" i="1" s="1"/>
  <c r="H5" i="1"/>
  <c r="H25" i="1" s="1"/>
  <c r="G5" i="1"/>
  <c r="G25" i="1" s="1"/>
  <c r="G49" i="1" s="1"/>
  <c r="F5" i="1"/>
  <c r="F25" i="1" s="1"/>
  <c r="F49" i="1" s="1"/>
  <c r="E5" i="1"/>
  <c r="E25" i="1" s="1"/>
  <c r="E49" i="1" s="1"/>
  <c r="D5" i="1"/>
  <c r="D25" i="1" s="1"/>
  <c r="D49" i="1" s="1"/>
  <c r="C5" i="1"/>
  <c r="C25" i="1" s="1"/>
  <c r="C49" i="1" s="1"/>
  <c r="E49" i="12" l="1"/>
  <c r="D49" i="3"/>
  <c r="C49" i="25"/>
  <c r="F49" i="12"/>
  <c r="H49" i="1"/>
  <c r="G49" i="7"/>
  <c r="C25" i="13"/>
  <c r="C49" i="13" s="1"/>
  <c r="K25" i="13"/>
  <c r="K49" i="13" s="1"/>
  <c r="J25" i="12"/>
  <c r="J49" i="12" s="1"/>
  <c r="I25" i="11"/>
  <c r="I49" i="11" s="1"/>
  <c r="H25" i="10"/>
  <c r="H49" i="10" s="1"/>
  <c r="E25" i="7"/>
  <c r="E49" i="7" s="1"/>
  <c r="D25" i="6"/>
  <c r="D49" i="6" s="1"/>
  <c r="C25" i="5"/>
  <c r="C49" i="5" s="1"/>
  <c r="J25" i="4"/>
  <c r="J49" i="4" s="1"/>
  <c r="I25" i="3"/>
  <c r="I49" i="3" s="1"/>
  <c r="H25" i="2"/>
  <c r="H49" i="2" s="1"/>
  <c r="D25" i="13"/>
  <c r="D49" i="13" s="1"/>
  <c r="J25" i="11"/>
  <c r="J49" i="11" s="1"/>
  <c r="H25" i="9"/>
  <c r="H49" i="9" s="1"/>
  <c r="D25" i="5"/>
  <c r="D49" i="5" s="1"/>
  <c r="K25" i="4"/>
  <c r="K49" i="4" s="1"/>
  <c r="J25" i="3"/>
  <c r="J49" i="3" s="1"/>
  <c r="F48" i="29"/>
  <c r="C48" i="26"/>
  <c r="K48" i="26"/>
  <c r="G48" i="22"/>
  <c r="F48" i="21"/>
  <c r="E48" i="20"/>
  <c r="J48" i="17"/>
  <c r="H48" i="15"/>
  <c r="G48" i="14"/>
  <c r="F48" i="13"/>
  <c r="F49" i="13" s="1"/>
  <c r="D48" i="11"/>
  <c r="D49" i="11" s="1"/>
  <c r="C48" i="10"/>
  <c r="K48" i="10"/>
  <c r="I48" i="8"/>
  <c r="H48" i="7"/>
  <c r="H49" i="7" s="1"/>
  <c r="G48" i="6"/>
  <c r="E48" i="4"/>
  <c r="D48" i="3"/>
  <c r="C48" i="2"/>
  <c r="C49" i="2" s="1"/>
  <c r="E48" i="27"/>
  <c r="D48" i="26"/>
  <c r="K48" i="25"/>
  <c r="J48" i="24"/>
  <c r="H48" i="22"/>
  <c r="H49" i="22" s="1"/>
  <c r="G48" i="21"/>
  <c r="F48" i="20"/>
  <c r="D48" i="18"/>
  <c r="D49" i="18" s="1"/>
  <c r="C48" i="17"/>
  <c r="K48" i="17"/>
  <c r="I48" i="15"/>
  <c r="I49" i="15" s="1"/>
  <c r="H48" i="14"/>
  <c r="H49" i="14" s="1"/>
  <c r="G48" i="13"/>
  <c r="G49" i="13" s="1"/>
  <c r="E48" i="11"/>
  <c r="E49" i="11" s="1"/>
  <c r="D48" i="10"/>
  <c r="C48" i="9"/>
  <c r="J48" i="8"/>
  <c r="J49" i="8" s="1"/>
  <c r="I48" i="7"/>
  <c r="I49" i="7" s="1"/>
  <c r="H48" i="6"/>
  <c r="F48" i="4"/>
  <c r="F49" i="4" s="1"/>
  <c r="E48" i="3"/>
  <c r="E49" i="3" s="1"/>
  <c r="D48" i="2"/>
  <c r="D49" i="2" s="1"/>
  <c r="D25" i="12"/>
  <c r="C25" i="11"/>
  <c r="C49" i="11" s="1"/>
  <c r="K25" i="11"/>
  <c r="J25" i="10"/>
  <c r="I25" i="9"/>
  <c r="F25" i="6"/>
  <c r="E25" i="5"/>
  <c r="K25" i="3"/>
  <c r="J25" i="2"/>
  <c r="J48" i="1"/>
  <c r="J49" i="1" s="1"/>
  <c r="I48" i="31"/>
  <c r="G48" i="29"/>
  <c r="G49" i="29" s="1"/>
  <c r="F48" i="28"/>
  <c r="H49" i="6"/>
  <c r="C25" i="12"/>
  <c r="C49" i="12" s="1"/>
  <c r="I25" i="2"/>
  <c r="I49" i="2" s="1"/>
  <c r="G49" i="14"/>
  <c r="I48" i="1"/>
  <c r="I49" i="1" s="1"/>
  <c r="I48" i="24"/>
  <c r="C48" i="18"/>
  <c r="C25" i="26"/>
  <c r="C49" i="26" s="1"/>
  <c r="J25" i="25"/>
  <c r="G25" i="22"/>
  <c r="E25" i="20"/>
  <c r="E49" i="20" s="1"/>
  <c r="D25" i="19"/>
  <c r="D49" i="19" s="1"/>
  <c r="C25" i="18"/>
  <c r="C49" i="18" s="1"/>
  <c r="K49" i="18"/>
  <c r="J49" i="17"/>
  <c r="I49" i="16"/>
  <c r="H49" i="15"/>
  <c r="C49" i="10"/>
  <c r="K49" i="10"/>
  <c r="J49" i="9"/>
  <c r="I49" i="8"/>
  <c r="G49" i="6"/>
  <c r="F49" i="5"/>
  <c r="E49" i="4"/>
  <c r="K49" i="2"/>
  <c r="I25" i="10"/>
  <c r="I49" i="10" s="1"/>
  <c r="G25" i="8"/>
  <c r="G49" i="8" s="1"/>
  <c r="C25" i="4"/>
  <c r="C49" i="4" s="1"/>
  <c r="H48" i="31"/>
  <c r="E48" i="28"/>
  <c r="J48" i="25"/>
  <c r="K48" i="18"/>
  <c r="H25" i="31"/>
  <c r="H49" i="31" s="1"/>
  <c r="G25" i="30"/>
  <c r="G49" i="30" s="1"/>
  <c r="F25" i="29"/>
  <c r="F49" i="29" s="1"/>
  <c r="E25" i="28"/>
  <c r="E49" i="28" s="1"/>
  <c r="D25" i="27"/>
  <c r="D49" i="27" s="1"/>
  <c r="K25" i="26"/>
  <c r="I25" i="24"/>
  <c r="I49" i="24" s="1"/>
  <c r="H25" i="23"/>
  <c r="H49" i="23" s="1"/>
  <c r="F25" i="21"/>
  <c r="F49" i="21" s="1"/>
  <c r="I49" i="31"/>
  <c r="H49" i="30"/>
  <c r="F49" i="28"/>
  <c r="E49" i="27"/>
  <c r="D49" i="26"/>
  <c r="K49" i="25"/>
  <c r="J49" i="24"/>
  <c r="I49" i="23"/>
  <c r="G49" i="21"/>
  <c r="F49" i="20"/>
  <c r="E49" i="19"/>
  <c r="C49" i="17"/>
  <c r="K49" i="17"/>
  <c r="J49" i="16"/>
  <c r="D49" i="10"/>
  <c r="C49" i="9"/>
  <c r="K49" i="9"/>
  <c r="G49" i="5"/>
  <c r="E25" i="14"/>
  <c r="E49" i="14" s="1"/>
  <c r="K25" i="12"/>
  <c r="K49" i="12" s="1"/>
  <c r="F25" i="7"/>
  <c r="F49" i="7" s="1"/>
  <c r="E25" i="6"/>
  <c r="E49" i="6" s="1"/>
  <c r="H48" i="1"/>
  <c r="G48" i="31"/>
  <c r="G49" i="31" s="1"/>
  <c r="F48" i="30"/>
  <c r="F49" i="30" s="1"/>
  <c r="E48" i="29"/>
  <c r="E49" i="29" s="1"/>
  <c r="D48" i="28"/>
  <c r="D49" i="28" s="1"/>
  <c r="C48" i="27"/>
  <c r="C49" i="27" s="1"/>
  <c r="K48" i="27"/>
  <c r="K49" i="27" s="1"/>
  <c r="J48" i="26"/>
  <c r="J49" i="26" s="1"/>
  <c r="I48" i="25"/>
  <c r="I49" i="25" s="1"/>
  <c r="H48" i="24"/>
  <c r="H49" i="24" s="1"/>
  <c r="G48" i="23"/>
  <c r="G49" i="23" s="1"/>
  <c r="F48" i="22"/>
  <c r="F49" i="22" s="1"/>
  <c r="E48" i="21"/>
  <c r="E49" i="21" s="1"/>
  <c r="D48" i="20"/>
  <c r="D49" i="20" s="1"/>
  <c r="C48" i="19"/>
  <c r="C49" i="19" s="1"/>
  <c r="K48" i="19"/>
  <c r="K49" i="19" s="1"/>
  <c r="J48" i="18"/>
  <c r="J49" i="18" s="1"/>
  <c r="I48" i="17"/>
  <c r="I49" i="17" s="1"/>
  <c r="H48" i="16"/>
  <c r="H49" i="16" s="1"/>
  <c r="G48" i="15"/>
  <c r="G49" i="15" s="1"/>
  <c r="F48" i="14"/>
  <c r="F49" i="14" s="1"/>
  <c r="E48" i="13"/>
  <c r="E49" i="13" s="1"/>
  <c r="D48" i="12"/>
  <c r="C48" i="11"/>
  <c r="K48" i="11"/>
  <c r="J48" i="10"/>
  <c r="I48" i="9"/>
  <c r="H48" i="8"/>
  <c r="H49" i="8" s="1"/>
  <c r="G48" i="7"/>
  <c r="F48" i="6"/>
  <c r="E48" i="5"/>
  <c r="D48" i="4"/>
  <c r="D49" i="4" s="1"/>
  <c r="C48" i="3"/>
  <c r="C49" i="3" s="1"/>
  <c r="K48" i="3"/>
  <c r="J48" i="2"/>
  <c r="J49" i="10" l="1"/>
  <c r="K49" i="11"/>
  <c r="J49" i="2"/>
  <c r="D49" i="12"/>
  <c r="K49" i="3"/>
  <c r="G49" i="22"/>
  <c r="E49" i="5"/>
  <c r="J49" i="25"/>
  <c r="F49" i="6"/>
  <c r="K49" i="26"/>
  <c r="I49" i="9"/>
</calcChain>
</file>

<file path=xl/sharedStrings.xml><?xml version="1.0" encoding="utf-8"?>
<sst xmlns="http://schemas.openxmlformats.org/spreadsheetml/2006/main" count="3534" uniqueCount="84">
  <si>
    <t>Western Cape: Cape Town (CPT)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</si>
  <si>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</si>
  <si>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</si>
  <si>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</si>
  <si>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</si>
  <si>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</si>
  <si>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</si>
  <si>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</si>
  <si>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</si>
  <si>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</si>
  <si>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</si>
  <si>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</si>
  <si>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</si>
  <si>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</si>
  <si>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</si>
  <si>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</si>
  <si>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</si>
  <si>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</si>
  <si>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</si>
  <si>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</si>
  <si>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</si>
  <si>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</si>
  <si>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</si>
  <si>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</si>
  <si>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</si>
  <si>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</si>
  <si>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</si>
  <si>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</si>
  <si>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</si>
  <si>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</si>
  <si>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</si>
  <si>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</si>
  <si>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</si>
  <si>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</si>
  <si>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</si>
  <si>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</si>
  <si>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</si>
  <si>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</si>
  <si>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</si>
  <si>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</si>
  <si>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</si>
  <si>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</si>
  <si>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</si>
  <si>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</si>
  <si>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</si>
  <si>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</si>
  <si>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Western Cape: Matzikama (WC011) - Table A2 Budgeted Financial Performance by Functional Classification for 4th Quarter ended 30 June 2024 (Figures Finalised as at 2024/07/29)</t>
  </si>
  <si>
    <t>Western Cape: Cederberg (WC012) - Table A2 Budgeted Financial Performance by Functional Classification for 4th Quarter ended 30 June 2024 (Figures Finalised as at 2024/07/29)</t>
  </si>
  <si>
    <t>Western Cape: Bergrivier (WC013) - Table A2 Budgeted Financial Performance by Functional Classification for 4th Quarter ended 30 June 2024 (Figures Finalised as at 2024/07/29)</t>
  </si>
  <si>
    <t>Western Cape: Saldanha Bay (WC014) - Table A2 Budgeted Financial Performance by Functional Classification for 4th Quarter ended 30 June 2024 (Figures Finalised as at 2024/07/29)</t>
  </si>
  <si>
    <t>Western Cape: Swartland (WC015) - Table A2 Budgeted Financial Performance by Functional Classification for 4th Quarter ended 30 June 2024 (Figures Finalised as at 2024/07/29)</t>
  </si>
  <si>
    <t>Western Cape: West Coast (DC1) - Table A2 Budgeted Financial Performance by Functional Classification for 4th Quarter ended 30 June 2024 (Figures Finalised as at 2024/07/29)</t>
  </si>
  <si>
    <t>Western Cape: Witzenberg (WC022) - Table A2 Budgeted Financial Performance by Functional Classification for 4th Quarter ended 30 June 2024 (Figures Finalised as at 2024/07/29)</t>
  </si>
  <si>
    <t>Western Cape: Drakenstein (WC023) - Table A2 Budgeted Financial Performance by Functional Classification for 4th Quarter ended 30 June 2024 (Figures Finalised as at 2024/07/29)</t>
  </si>
  <si>
    <t>Western Cape: Stellenbosch (WC024) - Table A2 Budgeted Financial Performance by Functional Classification for 4th Quarter ended 30 June 2024 (Figures Finalised as at 2024/07/29)</t>
  </si>
  <si>
    <t>Western Cape: Breede Valley (WC025) - Table A2 Budgeted Financial Performance by Functional Classification for 4th Quarter ended 30 June 2024 (Figures Finalised as at 2024/07/29)</t>
  </si>
  <si>
    <t>Western Cape: Langeberg (WC026) - Table A2 Budgeted Financial Performance by Functional Classification for 4th Quarter ended 30 June 2024 (Figures Finalised as at 2024/07/29)</t>
  </si>
  <si>
    <t>Western Cape: Cape Winelands DM (DC2) - Table A2 Budgeted Financial Performance by Functional Classification for 4th Quarter ended 30 June 2024 (Figures Finalised as at 2024/07/29)</t>
  </si>
  <si>
    <t>Western Cape: Theewaterskloof (WC031) - Table A2 Budgeted Financial Performance by Functional Classification for 4th Quarter ended 30 June 2024 (Figures Finalised as at 2024/07/29)</t>
  </si>
  <si>
    <t>Western Cape: Overstrand (WC032) - Table A2 Budgeted Financial Performance by Functional Classification for 4th Quarter ended 30 June 2024 (Figures Finalised as at 2024/07/29)</t>
  </si>
  <si>
    <t>Western Cape: Cape Agulhas (WC033) - Table A2 Budgeted Financial Performance by Functional Classification for 4th Quarter ended 30 June 2024 (Figures Finalised as at 2024/07/29)</t>
  </si>
  <si>
    <t>Western Cape: Swellendam (WC034) - Table A2 Budgeted Financial Performance by Functional Classification for 4th Quarter ended 30 June 2024 (Figures Finalised as at 2024/07/29)</t>
  </si>
  <si>
    <t>Western Cape: Overberg (DC3) - Table A2 Budgeted Financial Performance by Functional Classification for 4th Quarter ended 30 June 2024 (Figures Finalised as at 2024/07/29)</t>
  </si>
  <si>
    <t>Western Cape: Kannaland (WC041) - Table A2 Budgeted Financial Performance by Functional Classification for 4th Quarter ended 30 June 2024 (Figures Finalised as at 2024/07/29)</t>
  </si>
  <si>
    <t>Western Cape: Hessequa (WC042) - Table A2 Budgeted Financial Performance by Functional Classification for 4th Quarter ended 30 June 2024 (Figures Finalised as at 2024/07/29)</t>
  </si>
  <si>
    <t>Western Cape: Mossel Bay (WC043) - Table A2 Budgeted Financial Performance by Functional Classification for 4th Quarter ended 30 June 2024 (Figures Finalised as at 2024/07/29)</t>
  </si>
  <si>
    <t>Western Cape: George (WC044) - Table A2 Budgeted Financial Performance by Functional Classification for 4th Quarter ended 30 June 2024 (Figures Finalised as at 2024/07/29)</t>
  </si>
  <si>
    <t>Western Cape: Oudtshoorn (WC045) - Table A2 Budgeted Financial Performance by Functional Classification for 4th Quarter ended 30 June 2024 (Figures Finalised as at 2024/07/29)</t>
  </si>
  <si>
    <t>Western Cape: Bitou (WC047) - Table A2 Budgeted Financial Performance by Functional Classification for 4th Quarter ended 30 June 2024 (Figures Finalised as at 2024/07/29)</t>
  </si>
  <si>
    <t>Western Cape: Knysna (WC048) - Table A2 Budgeted Financial Performance by Functional Classification for 4th Quarter ended 30 June 2024 (Figures Finalised as at 2024/07/29)</t>
  </si>
  <si>
    <t>Western Cape: Garden Route (DC4) - Table A2 Budgeted Financial Performance by Functional Classification for 4th Quarter ended 30 June 2024 (Figures Finalised as at 2024/07/29)</t>
  </si>
  <si>
    <t>Western Cape: Laingsburg (WC051) - Table A2 Budgeted Financial Performance by Functional Classification for 4th Quarter ended 30 June 2024 (Figures Finalised as at 2024/07/29)</t>
  </si>
  <si>
    <t>Western Cape: Prince Albert (WC052) - Table A2 Budgeted Financial Performance by Functional Classification for 4th Quarter ended 30 June 2024 (Figures Finalised as at 2024/07/29)</t>
  </si>
  <si>
    <t>Western Cape: Beaufort West (WC053) - Table A2 Budgeted Financial Performance by Functional Classification for 4th Quarter ended 30 June 2024 (Figures Finalised as at 2024/07/29)</t>
  </si>
  <si>
    <t>Western Cape: Central Karoo (DC5)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</si>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</sst>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60"/>
  <sheetViews>
    <sheetView showGridLines="0" tabSelected="1" workbookViewId="0">
      <selection activeCell="L8" sqref="L8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22460239208</v>
      </c>
      <c r="D5" s="17">
        <f t="shared" ref="D5:K5" si="0">SUM(D6:D8)</f>
        <v>23110276477</v>
      </c>
      <c r="E5" s="18">
        <f t="shared" si="0"/>
        <v>25947719617</v>
      </c>
      <c r="F5" s="19">
        <f t="shared" si="0"/>
        <v>25941279385</v>
      </c>
      <c r="G5" s="17">
        <f t="shared" si="0"/>
        <v>26705423766</v>
      </c>
      <c r="H5" s="20">
        <f t="shared" si="0"/>
        <v>26705423766</v>
      </c>
      <c r="I5" s="21">
        <f t="shared" si="0"/>
        <v>27594847993</v>
      </c>
      <c r="J5" s="17">
        <f t="shared" si="0"/>
        <v>28711229217</v>
      </c>
      <c r="K5" s="20">
        <f t="shared" si="0"/>
        <v>30577587955</v>
      </c>
    </row>
    <row r="6" spans="1:11" ht="13.5" x14ac:dyDescent="0.25">
      <c r="A6" s="3" t="s">
        <v>20</v>
      </c>
      <c r="B6" s="2" t="s">
        <v>19</v>
      </c>
      <c r="C6" s="22">
        <v>932355483</v>
      </c>
      <c r="D6" s="22">
        <v>916009626</v>
      </c>
      <c r="E6" s="23">
        <v>1127956983</v>
      </c>
      <c r="F6" s="24">
        <v>960094056</v>
      </c>
      <c r="G6" s="22">
        <v>1011612191</v>
      </c>
      <c r="H6" s="25">
        <v>1011612191</v>
      </c>
      <c r="I6" s="26">
        <v>1090685671</v>
      </c>
      <c r="J6" s="22">
        <v>1120016626</v>
      </c>
      <c r="K6" s="23">
        <v>1167938293</v>
      </c>
    </row>
    <row r="7" spans="1:11" ht="13.5" x14ac:dyDescent="0.25">
      <c r="A7" s="3" t="s">
        <v>21</v>
      </c>
      <c r="B7" s="2" t="s">
        <v>19</v>
      </c>
      <c r="C7" s="27">
        <v>21526934097</v>
      </c>
      <c r="D7" s="27">
        <v>22194127356</v>
      </c>
      <c r="E7" s="28">
        <v>24818810934</v>
      </c>
      <c r="F7" s="29">
        <v>24980831943</v>
      </c>
      <c r="G7" s="27">
        <v>25693040163</v>
      </c>
      <c r="H7" s="30">
        <v>25693040163</v>
      </c>
      <c r="I7" s="31">
        <v>26503813742</v>
      </c>
      <c r="J7" s="27">
        <v>27590858852</v>
      </c>
      <c r="K7" s="28">
        <v>29409295759</v>
      </c>
    </row>
    <row r="8" spans="1:11" ht="13.5" x14ac:dyDescent="0.25">
      <c r="A8" s="3" t="s">
        <v>22</v>
      </c>
      <c r="B8" s="2" t="s">
        <v>19</v>
      </c>
      <c r="C8" s="22">
        <v>949628</v>
      </c>
      <c r="D8" s="22">
        <v>139495</v>
      </c>
      <c r="E8" s="23">
        <v>951700</v>
      </c>
      <c r="F8" s="24">
        <v>353386</v>
      </c>
      <c r="G8" s="22">
        <v>771412</v>
      </c>
      <c r="H8" s="25">
        <v>771412</v>
      </c>
      <c r="I8" s="26">
        <v>348580</v>
      </c>
      <c r="J8" s="22">
        <v>353739</v>
      </c>
      <c r="K8" s="23">
        <v>353903</v>
      </c>
    </row>
    <row r="9" spans="1:11" ht="13.5" x14ac:dyDescent="0.25">
      <c r="A9" s="1" t="s">
        <v>23</v>
      </c>
      <c r="B9" s="2" t="s">
        <v>19</v>
      </c>
      <c r="C9" s="17">
        <f>SUM(C10:C14)</f>
        <v>5229525549</v>
      </c>
      <c r="D9" s="17">
        <f t="shared" ref="D9:K9" si="1">SUM(D10:D14)</f>
        <v>6345589876</v>
      </c>
      <c r="E9" s="32">
        <f t="shared" si="1"/>
        <v>6647412985</v>
      </c>
      <c r="F9" s="33">
        <f t="shared" si="1"/>
        <v>6492003149</v>
      </c>
      <c r="G9" s="17">
        <f t="shared" si="1"/>
        <v>7309782392</v>
      </c>
      <c r="H9" s="34">
        <f t="shared" si="1"/>
        <v>7309782392</v>
      </c>
      <c r="I9" s="19">
        <f t="shared" si="1"/>
        <v>7874645040</v>
      </c>
      <c r="J9" s="17">
        <f t="shared" si="1"/>
        <v>7912946693</v>
      </c>
      <c r="K9" s="32">
        <f t="shared" si="1"/>
        <v>8247597717</v>
      </c>
    </row>
    <row r="10" spans="1:11" ht="13.5" x14ac:dyDescent="0.25">
      <c r="A10" s="3" t="s">
        <v>24</v>
      </c>
      <c r="B10" s="2" t="s">
        <v>19</v>
      </c>
      <c r="C10" s="22">
        <v>473139860</v>
      </c>
      <c r="D10" s="22">
        <v>472779678</v>
      </c>
      <c r="E10" s="23">
        <v>502100938</v>
      </c>
      <c r="F10" s="24">
        <v>527878159</v>
      </c>
      <c r="G10" s="22">
        <v>554113707</v>
      </c>
      <c r="H10" s="25">
        <v>554113707</v>
      </c>
      <c r="I10" s="26">
        <v>562979136</v>
      </c>
      <c r="J10" s="22">
        <v>574152211</v>
      </c>
      <c r="K10" s="23">
        <v>591194461</v>
      </c>
    </row>
    <row r="11" spans="1:11" ht="13.5" x14ac:dyDescent="0.25">
      <c r="A11" s="3" t="s">
        <v>25</v>
      </c>
      <c r="B11" s="2" t="s">
        <v>19</v>
      </c>
      <c r="C11" s="22">
        <v>166295055</v>
      </c>
      <c r="D11" s="22">
        <v>190675125</v>
      </c>
      <c r="E11" s="23">
        <v>203108654</v>
      </c>
      <c r="F11" s="24">
        <v>301887374</v>
      </c>
      <c r="G11" s="22">
        <v>269624515</v>
      </c>
      <c r="H11" s="25">
        <v>269624515</v>
      </c>
      <c r="I11" s="26">
        <v>287538654</v>
      </c>
      <c r="J11" s="22">
        <v>260453482</v>
      </c>
      <c r="K11" s="23">
        <v>277743075</v>
      </c>
    </row>
    <row r="12" spans="1:11" ht="13.5" x14ac:dyDescent="0.25">
      <c r="A12" s="3" t="s">
        <v>26</v>
      </c>
      <c r="B12" s="2" t="s">
        <v>19</v>
      </c>
      <c r="C12" s="22">
        <v>2508091319</v>
      </c>
      <c r="D12" s="22">
        <v>3139434171</v>
      </c>
      <c r="E12" s="23">
        <v>3482398007</v>
      </c>
      <c r="F12" s="24">
        <v>2926338530</v>
      </c>
      <c r="G12" s="22">
        <v>3504013448</v>
      </c>
      <c r="H12" s="25">
        <v>3504013448</v>
      </c>
      <c r="I12" s="26">
        <v>3762715646</v>
      </c>
      <c r="J12" s="22">
        <v>3809088180</v>
      </c>
      <c r="K12" s="23">
        <v>3876426620</v>
      </c>
    </row>
    <row r="13" spans="1:11" ht="13.5" x14ac:dyDescent="0.25">
      <c r="A13" s="3" t="s">
        <v>27</v>
      </c>
      <c r="B13" s="2" t="s">
        <v>19</v>
      </c>
      <c r="C13" s="22">
        <v>1603436015</v>
      </c>
      <c r="D13" s="22">
        <v>2045661568</v>
      </c>
      <c r="E13" s="23">
        <v>2007978020</v>
      </c>
      <c r="F13" s="24">
        <v>2252140534</v>
      </c>
      <c r="G13" s="22">
        <v>2520717884</v>
      </c>
      <c r="H13" s="25">
        <v>2520717884</v>
      </c>
      <c r="I13" s="26">
        <v>2777014775</v>
      </c>
      <c r="J13" s="22">
        <v>2753071617</v>
      </c>
      <c r="K13" s="23">
        <v>2963782177</v>
      </c>
    </row>
    <row r="14" spans="1:11" ht="13.5" x14ac:dyDescent="0.25">
      <c r="A14" s="3" t="s">
        <v>28</v>
      </c>
      <c r="B14" s="2" t="s">
        <v>19</v>
      </c>
      <c r="C14" s="27">
        <v>478563300</v>
      </c>
      <c r="D14" s="27">
        <v>497039334</v>
      </c>
      <c r="E14" s="28">
        <v>451827366</v>
      </c>
      <c r="F14" s="29">
        <v>483758552</v>
      </c>
      <c r="G14" s="27">
        <v>461312838</v>
      </c>
      <c r="H14" s="30">
        <v>461312838</v>
      </c>
      <c r="I14" s="31">
        <v>484396829</v>
      </c>
      <c r="J14" s="27">
        <v>516181203</v>
      </c>
      <c r="K14" s="28">
        <v>538451384</v>
      </c>
    </row>
    <row r="15" spans="1:11" ht="13.5" x14ac:dyDescent="0.25">
      <c r="A15" s="1" t="s">
        <v>29</v>
      </c>
      <c r="B15" s="2" t="s">
        <v>19</v>
      </c>
      <c r="C15" s="17">
        <f>SUM(C16:C18)</f>
        <v>3866471022</v>
      </c>
      <c r="D15" s="17">
        <f t="shared" ref="D15:K15" si="2">SUM(D16:D18)</f>
        <v>3540879771</v>
      </c>
      <c r="E15" s="32">
        <f t="shared" si="2"/>
        <v>4256108500</v>
      </c>
      <c r="F15" s="33">
        <f t="shared" si="2"/>
        <v>5014693606</v>
      </c>
      <c r="G15" s="17">
        <f t="shared" si="2"/>
        <v>5636858415</v>
      </c>
      <c r="H15" s="34">
        <f t="shared" si="2"/>
        <v>5636858415</v>
      </c>
      <c r="I15" s="19">
        <f t="shared" si="2"/>
        <v>5777018752</v>
      </c>
      <c r="J15" s="17">
        <f t="shared" si="2"/>
        <v>6385894517</v>
      </c>
      <c r="K15" s="32">
        <f t="shared" si="2"/>
        <v>6179688279</v>
      </c>
    </row>
    <row r="16" spans="1:11" ht="13.5" x14ac:dyDescent="0.25">
      <c r="A16" s="3" t="s">
        <v>30</v>
      </c>
      <c r="B16" s="2" t="s">
        <v>19</v>
      </c>
      <c r="C16" s="22">
        <v>583705464</v>
      </c>
      <c r="D16" s="22">
        <v>753433353</v>
      </c>
      <c r="E16" s="23">
        <v>925790198</v>
      </c>
      <c r="F16" s="24">
        <v>1051826293</v>
      </c>
      <c r="G16" s="22">
        <v>978357427</v>
      </c>
      <c r="H16" s="25">
        <v>978357427</v>
      </c>
      <c r="I16" s="26">
        <v>1010613695</v>
      </c>
      <c r="J16" s="22">
        <v>962209335</v>
      </c>
      <c r="K16" s="23">
        <v>1054846439</v>
      </c>
    </row>
    <row r="17" spans="1:11" ht="13.5" x14ac:dyDescent="0.25">
      <c r="A17" s="3" t="s">
        <v>31</v>
      </c>
      <c r="B17" s="2" t="s">
        <v>19</v>
      </c>
      <c r="C17" s="22">
        <v>3230335280</v>
      </c>
      <c r="D17" s="22">
        <v>2727425508</v>
      </c>
      <c r="E17" s="23">
        <v>3274279074</v>
      </c>
      <c r="F17" s="24">
        <v>3898978910</v>
      </c>
      <c r="G17" s="22">
        <v>4586087782</v>
      </c>
      <c r="H17" s="25">
        <v>4586087782</v>
      </c>
      <c r="I17" s="26">
        <v>4715717060</v>
      </c>
      <c r="J17" s="22">
        <v>5391984709</v>
      </c>
      <c r="K17" s="23">
        <v>5082651474</v>
      </c>
    </row>
    <row r="18" spans="1:11" ht="13.5" x14ac:dyDescent="0.25">
      <c r="A18" s="3" t="s">
        <v>32</v>
      </c>
      <c r="B18" s="2" t="s">
        <v>19</v>
      </c>
      <c r="C18" s="22">
        <v>52430278</v>
      </c>
      <c r="D18" s="22">
        <v>60020910</v>
      </c>
      <c r="E18" s="23">
        <v>56039228</v>
      </c>
      <c r="F18" s="24">
        <v>63888403</v>
      </c>
      <c r="G18" s="22">
        <v>72413206</v>
      </c>
      <c r="H18" s="25">
        <v>72413206</v>
      </c>
      <c r="I18" s="26">
        <v>50687997</v>
      </c>
      <c r="J18" s="22">
        <v>31700473</v>
      </c>
      <c r="K18" s="23">
        <v>42190366</v>
      </c>
    </row>
    <row r="19" spans="1:11" ht="13.5" x14ac:dyDescent="0.25">
      <c r="A19" s="1" t="s">
        <v>33</v>
      </c>
      <c r="B19" s="2" t="s">
        <v>19</v>
      </c>
      <c r="C19" s="17">
        <f>SUM(C20:C23)</f>
        <v>35495257556</v>
      </c>
      <c r="D19" s="17">
        <f t="shared" ref="D19:K19" si="3">SUM(D20:D23)</f>
        <v>44359420171</v>
      </c>
      <c r="E19" s="32">
        <f t="shared" si="3"/>
        <v>45392125280</v>
      </c>
      <c r="F19" s="33">
        <f t="shared" si="3"/>
        <v>52989501764</v>
      </c>
      <c r="G19" s="17">
        <f t="shared" si="3"/>
        <v>54252800980</v>
      </c>
      <c r="H19" s="34">
        <f t="shared" si="3"/>
        <v>54252800980</v>
      </c>
      <c r="I19" s="19">
        <f t="shared" si="3"/>
        <v>58398703155</v>
      </c>
      <c r="J19" s="17">
        <f t="shared" si="3"/>
        <v>62763516918</v>
      </c>
      <c r="K19" s="32">
        <f t="shared" si="3"/>
        <v>67377158013</v>
      </c>
    </row>
    <row r="20" spans="1:11" ht="13.5" x14ac:dyDescent="0.25">
      <c r="A20" s="3" t="s">
        <v>34</v>
      </c>
      <c r="B20" s="2" t="s">
        <v>19</v>
      </c>
      <c r="C20" s="22">
        <v>22108824676</v>
      </c>
      <c r="D20" s="22">
        <v>25190801826</v>
      </c>
      <c r="E20" s="23">
        <v>25504155777</v>
      </c>
      <c r="F20" s="24">
        <v>30217111300</v>
      </c>
      <c r="G20" s="22">
        <v>30331710791</v>
      </c>
      <c r="H20" s="25">
        <v>30331710791</v>
      </c>
      <c r="I20" s="26">
        <v>32981211285</v>
      </c>
      <c r="J20" s="22">
        <v>36016512886</v>
      </c>
      <c r="K20" s="23">
        <v>39247705103</v>
      </c>
    </row>
    <row r="21" spans="1:11" ht="13.5" x14ac:dyDescent="0.25">
      <c r="A21" s="3" t="s">
        <v>35</v>
      </c>
      <c r="B21" s="2" t="s">
        <v>19</v>
      </c>
      <c r="C21" s="22">
        <v>6731149694</v>
      </c>
      <c r="D21" s="22">
        <v>12054619965</v>
      </c>
      <c r="E21" s="23">
        <v>11386595185</v>
      </c>
      <c r="F21" s="24">
        <v>13126941698</v>
      </c>
      <c r="G21" s="22">
        <v>13990361940</v>
      </c>
      <c r="H21" s="25">
        <v>13990361940</v>
      </c>
      <c r="I21" s="26">
        <v>14736130019</v>
      </c>
      <c r="J21" s="22">
        <v>15582204422</v>
      </c>
      <c r="K21" s="23">
        <v>16793549279</v>
      </c>
    </row>
    <row r="22" spans="1:11" ht="13.5" x14ac:dyDescent="0.25">
      <c r="A22" s="3" t="s">
        <v>36</v>
      </c>
      <c r="B22" s="2" t="s">
        <v>19</v>
      </c>
      <c r="C22" s="27">
        <v>3688403548</v>
      </c>
      <c r="D22" s="27">
        <v>3920060287</v>
      </c>
      <c r="E22" s="28">
        <v>5104133441</v>
      </c>
      <c r="F22" s="29">
        <v>5910623153</v>
      </c>
      <c r="G22" s="27">
        <v>6190959963</v>
      </c>
      <c r="H22" s="30">
        <v>6190959963</v>
      </c>
      <c r="I22" s="31">
        <v>6711893670</v>
      </c>
      <c r="J22" s="27">
        <v>6955232669</v>
      </c>
      <c r="K22" s="28">
        <v>6841794927</v>
      </c>
    </row>
    <row r="23" spans="1:11" ht="13.5" x14ac:dyDescent="0.25">
      <c r="A23" s="3" t="s">
        <v>37</v>
      </c>
      <c r="B23" s="2" t="s">
        <v>19</v>
      </c>
      <c r="C23" s="22">
        <v>2966879638</v>
      </c>
      <c r="D23" s="22">
        <v>3193938093</v>
      </c>
      <c r="E23" s="23">
        <v>3397240877</v>
      </c>
      <c r="F23" s="24">
        <v>3734825613</v>
      </c>
      <c r="G23" s="22">
        <v>3739768286</v>
      </c>
      <c r="H23" s="25">
        <v>3739768286</v>
      </c>
      <c r="I23" s="26">
        <v>3969468181</v>
      </c>
      <c r="J23" s="22">
        <v>4209566941</v>
      </c>
      <c r="K23" s="23">
        <v>4494108704</v>
      </c>
    </row>
    <row r="24" spans="1:11" ht="13.5" x14ac:dyDescent="0.25">
      <c r="A24" s="1" t="s">
        <v>38</v>
      </c>
      <c r="B24" s="2" t="s">
        <v>39</v>
      </c>
      <c r="C24" s="17">
        <v>54896497</v>
      </c>
      <c r="D24" s="17">
        <v>100950305</v>
      </c>
      <c r="E24" s="32">
        <v>281713775</v>
      </c>
      <c r="F24" s="33">
        <v>280487632</v>
      </c>
      <c r="G24" s="17">
        <v>341632284</v>
      </c>
      <c r="H24" s="34">
        <v>341632284</v>
      </c>
      <c r="I24" s="19">
        <v>365332071</v>
      </c>
      <c r="J24" s="17">
        <v>391886331</v>
      </c>
      <c r="K24" s="32">
        <v>417253532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67106389832</v>
      </c>
      <c r="D25" s="49">
        <f t="shared" ref="D25:K25" si="4">+D5+D9+D15+D19+D24</f>
        <v>77457116600</v>
      </c>
      <c r="E25" s="50">
        <f t="shared" si="4"/>
        <v>82525080157</v>
      </c>
      <c r="F25" s="51">
        <f t="shared" si="4"/>
        <v>90717965536</v>
      </c>
      <c r="G25" s="49">
        <f t="shared" si="4"/>
        <v>94246497837</v>
      </c>
      <c r="H25" s="52">
        <f t="shared" si="4"/>
        <v>94246497837</v>
      </c>
      <c r="I25" s="53">
        <f t="shared" si="4"/>
        <v>100010547011</v>
      </c>
      <c r="J25" s="49">
        <f t="shared" si="4"/>
        <v>106165473676</v>
      </c>
      <c r="K25" s="50">
        <f t="shared" si="4"/>
        <v>112799285496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20523123356</v>
      </c>
      <c r="D28" s="17">
        <f t="shared" si="5"/>
        <v>20618046223</v>
      </c>
      <c r="E28" s="18">
        <f t="shared" si="5"/>
        <v>7850470337</v>
      </c>
      <c r="F28" s="19">
        <f t="shared" si="5"/>
        <v>7945778851</v>
      </c>
      <c r="G28" s="17">
        <f t="shared" si="5"/>
        <v>8094361680</v>
      </c>
      <c r="H28" s="20">
        <f t="shared" si="5"/>
        <v>8094361680</v>
      </c>
      <c r="I28" s="21">
        <f t="shared" si="5"/>
        <v>10757719050</v>
      </c>
      <c r="J28" s="17">
        <f t="shared" si="5"/>
        <v>9126257400</v>
      </c>
      <c r="K28" s="20">
        <f t="shared" si="5"/>
        <v>9762833646</v>
      </c>
    </row>
    <row r="29" spans="1:11" ht="13.5" x14ac:dyDescent="0.25">
      <c r="A29" s="3" t="s">
        <v>20</v>
      </c>
      <c r="B29" s="2" t="s">
        <v>19</v>
      </c>
      <c r="C29" s="22">
        <v>2188571500</v>
      </c>
      <c r="D29" s="22">
        <v>2166743814</v>
      </c>
      <c r="E29" s="23">
        <v>1001735669</v>
      </c>
      <c r="F29" s="24">
        <v>1196542523</v>
      </c>
      <c r="G29" s="22">
        <v>1151622296</v>
      </c>
      <c r="H29" s="25">
        <v>1151622296</v>
      </c>
      <c r="I29" s="26">
        <v>1141073770</v>
      </c>
      <c r="J29" s="22">
        <v>1183365366</v>
      </c>
      <c r="K29" s="23">
        <v>1223788077</v>
      </c>
    </row>
    <row r="30" spans="1:11" ht="13.5" x14ac:dyDescent="0.25">
      <c r="A30" s="3" t="s">
        <v>21</v>
      </c>
      <c r="B30" s="2" t="s">
        <v>19</v>
      </c>
      <c r="C30" s="27">
        <v>18184261902</v>
      </c>
      <c r="D30" s="27">
        <v>18310299758</v>
      </c>
      <c r="E30" s="28">
        <v>6778106433</v>
      </c>
      <c r="F30" s="29">
        <v>6666835252</v>
      </c>
      <c r="G30" s="27">
        <v>6862729053</v>
      </c>
      <c r="H30" s="30">
        <v>6862729053</v>
      </c>
      <c r="I30" s="31">
        <v>9494855215</v>
      </c>
      <c r="J30" s="27">
        <v>7823658488</v>
      </c>
      <c r="K30" s="28">
        <v>8401169378</v>
      </c>
    </row>
    <row r="31" spans="1:11" ht="13.5" x14ac:dyDescent="0.25">
      <c r="A31" s="3" t="s">
        <v>22</v>
      </c>
      <c r="B31" s="2" t="s">
        <v>19</v>
      </c>
      <c r="C31" s="22">
        <v>150289954</v>
      </c>
      <c r="D31" s="22">
        <v>141002651</v>
      </c>
      <c r="E31" s="23">
        <v>70628235</v>
      </c>
      <c r="F31" s="24">
        <v>82401076</v>
      </c>
      <c r="G31" s="22">
        <v>80010331</v>
      </c>
      <c r="H31" s="25">
        <v>80010331</v>
      </c>
      <c r="I31" s="26">
        <v>121790065</v>
      </c>
      <c r="J31" s="22">
        <v>119233546</v>
      </c>
      <c r="K31" s="23">
        <v>137876191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16081949164</v>
      </c>
      <c r="D32" s="17">
        <f t="shared" si="6"/>
        <v>17437667837</v>
      </c>
      <c r="E32" s="32">
        <f t="shared" si="6"/>
        <v>16932790765</v>
      </c>
      <c r="F32" s="33">
        <f t="shared" si="6"/>
        <v>18683659015</v>
      </c>
      <c r="G32" s="17">
        <f t="shared" si="6"/>
        <v>19378235840</v>
      </c>
      <c r="H32" s="34">
        <f t="shared" si="6"/>
        <v>19378235840</v>
      </c>
      <c r="I32" s="19">
        <f t="shared" si="6"/>
        <v>19843059453</v>
      </c>
      <c r="J32" s="17">
        <f t="shared" si="6"/>
        <v>20828185180</v>
      </c>
      <c r="K32" s="32">
        <f t="shared" si="6"/>
        <v>21618302829</v>
      </c>
    </row>
    <row r="33" spans="1:11" ht="13.5" x14ac:dyDescent="0.25">
      <c r="A33" s="3" t="s">
        <v>24</v>
      </c>
      <c r="B33" s="2" t="s">
        <v>19</v>
      </c>
      <c r="C33" s="22">
        <v>2354211923</v>
      </c>
      <c r="D33" s="22">
        <v>2338948655</v>
      </c>
      <c r="E33" s="23">
        <v>2362199461</v>
      </c>
      <c r="F33" s="24">
        <v>2649892403</v>
      </c>
      <c r="G33" s="22">
        <v>2655934136</v>
      </c>
      <c r="H33" s="25">
        <v>2655934136</v>
      </c>
      <c r="I33" s="26">
        <v>2523640237</v>
      </c>
      <c r="J33" s="22">
        <v>2624500991</v>
      </c>
      <c r="K33" s="23">
        <v>2788262126</v>
      </c>
    </row>
    <row r="34" spans="1:11" ht="13.5" x14ac:dyDescent="0.25">
      <c r="A34" s="3" t="s">
        <v>25</v>
      </c>
      <c r="B34" s="2" t="s">
        <v>19</v>
      </c>
      <c r="C34" s="22">
        <v>2628322101</v>
      </c>
      <c r="D34" s="22">
        <v>2675864717</v>
      </c>
      <c r="E34" s="23">
        <v>2548915919</v>
      </c>
      <c r="F34" s="24">
        <v>3065515388</v>
      </c>
      <c r="G34" s="22">
        <v>2966912200</v>
      </c>
      <c r="H34" s="25">
        <v>2966912200</v>
      </c>
      <c r="I34" s="26">
        <v>3212527198</v>
      </c>
      <c r="J34" s="22">
        <v>3332986224</v>
      </c>
      <c r="K34" s="23">
        <v>3506446555</v>
      </c>
    </row>
    <row r="35" spans="1:11" ht="13.5" x14ac:dyDescent="0.25">
      <c r="A35" s="3" t="s">
        <v>26</v>
      </c>
      <c r="B35" s="2" t="s">
        <v>19</v>
      </c>
      <c r="C35" s="22">
        <v>6352834395</v>
      </c>
      <c r="D35" s="22">
        <v>7529087287</v>
      </c>
      <c r="E35" s="23">
        <v>7491643505</v>
      </c>
      <c r="F35" s="24">
        <v>7844690945</v>
      </c>
      <c r="G35" s="22">
        <v>8643231323</v>
      </c>
      <c r="H35" s="25">
        <v>8643231323</v>
      </c>
      <c r="I35" s="26">
        <v>8779993265</v>
      </c>
      <c r="J35" s="22">
        <v>9105300051</v>
      </c>
      <c r="K35" s="23">
        <v>9410848538</v>
      </c>
    </row>
    <row r="36" spans="1:11" ht="13.5" x14ac:dyDescent="0.25">
      <c r="A36" s="3" t="s">
        <v>27</v>
      </c>
      <c r="B36" s="2" t="s">
        <v>19</v>
      </c>
      <c r="C36" s="22">
        <v>2896003901</v>
      </c>
      <c r="D36" s="22">
        <v>2998760027</v>
      </c>
      <c r="E36" s="23">
        <v>2650310062</v>
      </c>
      <c r="F36" s="24">
        <v>3143264450</v>
      </c>
      <c r="G36" s="22">
        <v>3184510990</v>
      </c>
      <c r="H36" s="25">
        <v>3184510990</v>
      </c>
      <c r="I36" s="26">
        <v>3328887794</v>
      </c>
      <c r="J36" s="22">
        <v>3636935238</v>
      </c>
      <c r="K36" s="23">
        <v>3675932723</v>
      </c>
    </row>
    <row r="37" spans="1:11" ht="13.5" x14ac:dyDescent="0.25">
      <c r="A37" s="3" t="s">
        <v>28</v>
      </c>
      <c r="B37" s="2" t="s">
        <v>19</v>
      </c>
      <c r="C37" s="27">
        <v>1850576844</v>
      </c>
      <c r="D37" s="27">
        <v>1895007151</v>
      </c>
      <c r="E37" s="28">
        <v>1879721818</v>
      </c>
      <c r="F37" s="29">
        <v>1980295829</v>
      </c>
      <c r="G37" s="27">
        <v>1927647191</v>
      </c>
      <c r="H37" s="30">
        <v>1927647191</v>
      </c>
      <c r="I37" s="31">
        <v>1998010959</v>
      </c>
      <c r="J37" s="27">
        <v>2128462676</v>
      </c>
      <c r="K37" s="28">
        <v>2236812887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9133597065</v>
      </c>
      <c r="D38" s="17">
        <f t="shared" si="7"/>
        <v>9702232767</v>
      </c>
      <c r="E38" s="32">
        <f t="shared" si="7"/>
        <v>9485820334</v>
      </c>
      <c r="F38" s="33">
        <f t="shared" si="7"/>
        <v>10909012682</v>
      </c>
      <c r="G38" s="17">
        <f t="shared" si="7"/>
        <v>11026682723</v>
      </c>
      <c r="H38" s="34">
        <f t="shared" si="7"/>
        <v>11026682723</v>
      </c>
      <c r="I38" s="19">
        <f t="shared" si="7"/>
        <v>11285919420</v>
      </c>
      <c r="J38" s="17">
        <f t="shared" si="7"/>
        <v>11660719030</v>
      </c>
      <c r="K38" s="32">
        <f t="shared" si="7"/>
        <v>12336335414</v>
      </c>
    </row>
    <row r="39" spans="1:11" ht="13.5" x14ac:dyDescent="0.25">
      <c r="A39" s="3" t="s">
        <v>30</v>
      </c>
      <c r="B39" s="2" t="s">
        <v>19</v>
      </c>
      <c r="C39" s="22">
        <v>2271035842</v>
      </c>
      <c r="D39" s="22">
        <v>2567835491</v>
      </c>
      <c r="E39" s="23">
        <v>2406091833</v>
      </c>
      <c r="F39" s="24">
        <v>2897776627</v>
      </c>
      <c r="G39" s="22">
        <v>2745756598</v>
      </c>
      <c r="H39" s="25">
        <v>2745756598</v>
      </c>
      <c r="I39" s="26">
        <v>2955951254</v>
      </c>
      <c r="J39" s="22">
        <v>3117415341</v>
      </c>
      <c r="K39" s="23">
        <v>3353770504</v>
      </c>
    </row>
    <row r="40" spans="1:11" ht="13.5" x14ac:dyDescent="0.25">
      <c r="A40" s="3" t="s">
        <v>31</v>
      </c>
      <c r="B40" s="2" t="s">
        <v>19</v>
      </c>
      <c r="C40" s="22">
        <v>6476647267</v>
      </c>
      <c r="D40" s="22">
        <v>6706166971</v>
      </c>
      <c r="E40" s="23">
        <v>6684024646</v>
      </c>
      <c r="F40" s="24">
        <v>7456258454</v>
      </c>
      <c r="G40" s="22">
        <v>7721343607</v>
      </c>
      <c r="H40" s="25">
        <v>7721343607</v>
      </c>
      <c r="I40" s="26">
        <v>7755970150</v>
      </c>
      <c r="J40" s="22">
        <v>7973381812</v>
      </c>
      <c r="K40" s="23">
        <v>8372902981</v>
      </c>
    </row>
    <row r="41" spans="1:11" ht="13.5" x14ac:dyDescent="0.25">
      <c r="A41" s="3" t="s">
        <v>32</v>
      </c>
      <c r="B41" s="2" t="s">
        <v>19</v>
      </c>
      <c r="C41" s="22">
        <v>385913956</v>
      </c>
      <c r="D41" s="22">
        <v>428230305</v>
      </c>
      <c r="E41" s="23">
        <v>395703855</v>
      </c>
      <c r="F41" s="24">
        <v>554977601</v>
      </c>
      <c r="G41" s="22">
        <v>559582518</v>
      </c>
      <c r="H41" s="25">
        <v>559582518</v>
      </c>
      <c r="I41" s="26">
        <v>573998016</v>
      </c>
      <c r="J41" s="22">
        <v>569921877</v>
      </c>
      <c r="K41" s="23">
        <v>609661929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43755097866</v>
      </c>
      <c r="D42" s="17">
        <f t="shared" si="8"/>
        <v>51196619454</v>
      </c>
      <c r="E42" s="32">
        <f t="shared" si="8"/>
        <v>41946832339</v>
      </c>
      <c r="F42" s="33">
        <f t="shared" si="8"/>
        <v>48716647165</v>
      </c>
      <c r="G42" s="17">
        <f t="shared" si="8"/>
        <v>50004467831</v>
      </c>
      <c r="H42" s="34">
        <f t="shared" si="8"/>
        <v>50004467831</v>
      </c>
      <c r="I42" s="19">
        <f t="shared" si="8"/>
        <v>52079990070</v>
      </c>
      <c r="J42" s="17">
        <f t="shared" si="8"/>
        <v>58608263785</v>
      </c>
      <c r="K42" s="32">
        <f t="shared" si="8"/>
        <v>62989184396</v>
      </c>
    </row>
    <row r="43" spans="1:11" ht="13.5" x14ac:dyDescent="0.25">
      <c r="A43" s="3" t="s">
        <v>34</v>
      </c>
      <c r="B43" s="2" t="s">
        <v>19</v>
      </c>
      <c r="C43" s="22">
        <v>21991009434</v>
      </c>
      <c r="D43" s="22">
        <v>25289177983</v>
      </c>
      <c r="E43" s="23">
        <v>23880520081</v>
      </c>
      <c r="F43" s="24">
        <v>28235790203</v>
      </c>
      <c r="G43" s="22">
        <v>28251274094</v>
      </c>
      <c r="H43" s="25">
        <v>28251274094</v>
      </c>
      <c r="I43" s="26">
        <v>28862817401</v>
      </c>
      <c r="J43" s="22">
        <v>33947246824</v>
      </c>
      <c r="K43" s="23">
        <v>36771259981</v>
      </c>
    </row>
    <row r="44" spans="1:11" ht="13.5" x14ac:dyDescent="0.25">
      <c r="A44" s="3" t="s">
        <v>35</v>
      </c>
      <c r="B44" s="2" t="s">
        <v>19</v>
      </c>
      <c r="C44" s="22">
        <v>9923694951</v>
      </c>
      <c r="D44" s="22">
        <v>12880124933</v>
      </c>
      <c r="E44" s="23">
        <v>9580622796</v>
      </c>
      <c r="F44" s="24">
        <v>10834946133</v>
      </c>
      <c r="G44" s="22">
        <v>11576989426</v>
      </c>
      <c r="H44" s="25">
        <v>11576989426</v>
      </c>
      <c r="I44" s="26">
        <v>12209114308</v>
      </c>
      <c r="J44" s="22">
        <v>13104555721</v>
      </c>
      <c r="K44" s="23">
        <v>14017994121</v>
      </c>
    </row>
    <row r="45" spans="1:11" ht="13.5" x14ac:dyDescent="0.25">
      <c r="A45" s="3" t="s">
        <v>36</v>
      </c>
      <c r="B45" s="2" t="s">
        <v>19</v>
      </c>
      <c r="C45" s="27">
        <v>6231598155</v>
      </c>
      <c r="D45" s="27">
        <v>6692042314</v>
      </c>
      <c r="E45" s="28">
        <v>5827849851</v>
      </c>
      <c r="F45" s="29">
        <v>6355012338</v>
      </c>
      <c r="G45" s="27">
        <v>6658396301</v>
      </c>
      <c r="H45" s="30">
        <v>6658396301</v>
      </c>
      <c r="I45" s="31">
        <v>7360702473</v>
      </c>
      <c r="J45" s="27">
        <v>7821760565</v>
      </c>
      <c r="K45" s="28">
        <v>8287241308</v>
      </c>
    </row>
    <row r="46" spans="1:11" ht="13.5" x14ac:dyDescent="0.25">
      <c r="A46" s="3" t="s">
        <v>37</v>
      </c>
      <c r="B46" s="2" t="s">
        <v>19</v>
      </c>
      <c r="C46" s="22">
        <v>5608795326</v>
      </c>
      <c r="D46" s="22">
        <v>6335274224</v>
      </c>
      <c r="E46" s="23">
        <v>2657839611</v>
      </c>
      <c r="F46" s="24">
        <v>3290898491</v>
      </c>
      <c r="G46" s="22">
        <v>3517808010</v>
      </c>
      <c r="H46" s="25">
        <v>3517808010</v>
      </c>
      <c r="I46" s="26">
        <v>3647355888</v>
      </c>
      <c r="J46" s="22">
        <v>3734700675</v>
      </c>
      <c r="K46" s="23">
        <v>3912688986</v>
      </c>
    </row>
    <row r="47" spans="1:11" ht="13.5" x14ac:dyDescent="0.25">
      <c r="A47" s="1" t="s">
        <v>38</v>
      </c>
      <c r="B47" s="2" t="s">
        <v>39</v>
      </c>
      <c r="C47" s="17">
        <v>427353781</v>
      </c>
      <c r="D47" s="17">
        <v>418686573</v>
      </c>
      <c r="E47" s="32">
        <v>463269017</v>
      </c>
      <c r="F47" s="33">
        <v>539502026</v>
      </c>
      <c r="G47" s="17">
        <v>555840588</v>
      </c>
      <c r="H47" s="34">
        <v>555840588</v>
      </c>
      <c r="I47" s="19">
        <v>605303147</v>
      </c>
      <c r="J47" s="17">
        <v>629617813</v>
      </c>
      <c r="K47" s="32">
        <v>659851250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89921121232</v>
      </c>
      <c r="D48" s="49">
        <f t="shared" si="9"/>
        <v>99373252854</v>
      </c>
      <c r="E48" s="50">
        <f t="shared" si="9"/>
        <v>76679182792</v>
      </c>
      <c r="F48" s="51">
        <f t="shared" si="9"/>
        <v>86794599739</v>
      </c>
      <c r="G48" s="49">
        <f t="shared" si="9"/>
        <v>89059588662</v>
      </c>
      <c r="H48" s="52">
        <f t="shared" si="9"/>
        <v>89059588662</v>
      </c>
      <c r="I48" s="53">
        <f t="shared" si="9"/>
        <v>94571991140</v>
      </c>
      <c r="J48" s="49">
        <f t="shared" si="9"/>
        <v>100853043208</v>
      </c>
      <c r="K48" s="50">
        <f t="shared" si="9"/>
        <v>107366507535</v>
      </c>
    </row>
    <row r="49" spans="1:11" ht="13.5" x14ac:dyDescent="0.25">
      <c r="A49" s="9" t="s">
        <v>76</v>
      </c>
      <c r="B49" s="10"/>
      <c r="C49" s="54">
        <f>+C25-C48</f>
        <v>-22814731400</v>
      </c>
      <c r="D49" s="54">
        <f t="shared" ref="D49:K49" si="10">+D25-D48</f>
        <v>-21916136254</v>
      </c>
      <c r="E49" s="55">
        <f t="shared" si="10"/>
        <v>5845897365</v>
      </c>
      <c r="F49" s="56">
        <f t="shared" si="10"/>
        <v>3923365797</v>
      </c>
      <c r="G49" s="54">
        <f t="shared" si="10"/>
        <v>5186909175</v>
      </c>
      <c r="H49" s="57">
        <f t="shared" si="10"/>
        <v>5186909175</v>
      </c>
      <c r="I49" s="58">
        <f t="shared" si="10"/>
        <v>5438555871</v>
      </c>
      <c r="J49" s="54">
        <f t="shared" si="10"/>
        <v>5312430468</v>
      </c>
      <c r="K49" s="55">
        <f t="shared" si="10"/>
        <v>5432777961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activeCell="M1" sqref="M1"/>
    </sheetView>
  </sheetViews>
  <sheetFormatPr defaultRowHeight="12.75" x14ac:dyDescent="0.2"/>
  <cols>
    <col min="1" max="1" width="35.7109375" customWidth="1"/>
    <col min="2" max="2" width="3.42578125" bestFit="1" customWidth="1"/>
    <col min="3" max="10" width="9.7109375" customWidth="1"/>
    <col min="11" max="11" width="12.14062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16366851496</v>
      </c>
      <c r="D5" s="17">
        <f t="shared" ref="D5:K5" si="0">SUM(D6:D8)</f>
        <v>16644219324</v>
      </c>
      <c r="E5" s="18">
        <f t="shared" si="0"/>
        <v>18501787656</v>
      </c>
      <c r="F5" s="19">
        <f t="shared" si="0"/>
        <v>18788148640</v>
      </c>
      <c r="G5" s="17">
        <f t="shared" si="0"/>
        <v>19189541829</v>
      </c>
      <c r="H5" s="20">
        <f t="shared" si="0"/>
        <v>19189541829</v>
      </c>
      <c r="I5" s="21">
        <f t="shared" si="0"/>
        <v>19732604414</v>
      </c>
      <c r="J5" s="17">
        <f t="shared" si="0"/>
        <v>20514041608</v>
      </c>
      <c r="K5" s="20">
        <f t="shared" si="0"/>
        <v>21935007794</v>
      </c>
    </row>
    <row r="6" spans="1:11" ht="13.5" x14ac:dyDescent="0.25">
      <c r="A6" s="3" t="s">
        <v>20</v>
      </c>
      <c r="B6" s="2" t="s">
        <v>19</v>
      </c>
      <c r="C6" s="22">
        <v>1306541</v>
      </c>
      <c r="D6" s="22">
        <v>17162187</v>
      </c>
      <c r="E6" s="23">
        <v>187508</v>
      </c>
      <c r="F6" s="24">
        <v>354998</v>
      </c>
      <c r="G6" s="22">
        <v>354998</v>
      </c>
      <c r="H6" s="25">
        <v>354998</v>
      </c>
      <c r="I6" s="26">
        <v>375944</v>
      </c>
      <c r="J6" s="22">
        <v>392484</v>
      </c>
      <c r="K6" s="23">
        <v>409756</v>
      </c>
    </row>
    <row r="7" spans="1:11" ht="13.5" x14ac:dyDescent="0.25">
      <c r="A7" s="3" t="s">
        <v>21</v>
      </c>
      <c r="B7" s="2" t="s">
        <v>19</v>
      </c>
      <c r="C7" s="27">
        <v>16365544013</v>
      </c>
      <c r="D7" s="27">
        <v>16627054460</v>
      </c>
      <c r="E7" s="28">
        <v>18501600576</v>
      </c>
      <c r="F7" s="29">
        <v>18787790261</v>
      </c>
      <c r="G7" s="27">
        <v>19189183450</v>
      </c>
      <c r="H7" s="30">
        <v>19189183450</v>
      </c>
      <c r="I7" s="31">
        <v>19732224890</v>
      </c>
      <c r="J7" s="27">
        <v>20513645385</v>
      </c>
      <c r="K7" s="28">
        <v>21934594135</v>
      </c>
    </row>
    <row r="8" spans="1:11" ht="13.5" x14ac:dyDescent="0.25">
      <c r="A8" s="3" t="s">
        <v>22</v>
      </c>
      <c r="B8" s="2" t="s">
        <v>19</v>
      </c>
      <c r="C8" s="22">
        <v>942</v>
      </c>
      <c r="D8" s="22">
        <v>2677</v>
      </c>
      <c r="E8" s="23">
        <v>-428</v>
      </c>
      <c r="F8" s="24">
        <v>3381</v>
      </c>
      <c r="G8" s="22">
        <v>3381</v>
      </c>
      <c r="H8" s="25">
        <v>3381</v>
      </c>
      <c r="I8" s="26">
        <v>3580</v>
      </c>
      <c r="J8" s="22">
        <v>3739</v>
      </c>
      <c r="K8" s="23">
        <v>3903</v>
      </c>
    </row>
    <row r="9" spans="1:11" ht="13.5" x14ac:dyDescent="0.25">
      <c r="A9" s="1" t="s">
        <v>23</v>
      </c>
      <c r="B9" s="2" t="s">
        <v>19</v>
      </c>
      <c r="C9" s="17">
        <f>SUM(C10:C14)</f>
        <v>3469134074</v>
      </c>
      <c r="D9" s="17">
        <f t="shared" ref="D9:K9" si="1">SUM(D10:D14)</f>
        <v>4523747863</v>
      </c>
      <c r="E9" s="32">
        <f t="shared" si="1"/>
        <v>4639282439</v>
      </c>
      <c r="F9" s="33">
        <f t="shared" si="1"/>
        <v>3923160035</v>
      </c>
      <c r="G9" s="17">
        <f t="shared" si="1"/>
        <v>4647460662</v>
      </c>
      <c r="H9" s="34">
        <f t="shared" si="1"/>
        <v>4647460662</v>
      </c>
      <c r="I9" s="19">
        <f t="shared" si="1"/>
        <v>4806729446</v>
      </c>
      <c r="J9" s="17">
        <f t="shared" si="1"/>
        <v>4865775689</v>
      </c>
      <c r="K9" s="32">
        <f t="shared" si="1"/>
        <v>5153104819</v>
      </c>
    </row>
    <row r="10" spans="1:11" ht="13.5" x14ac:dyDescent="0.25">
      <c r="A10" s="3" t="s">
        <v>24</v>
      </c>
      <c r="B10" s="2" t="s">
        <v>19</v>
      </c>
      <c r="C10" s="22">
        <v>102163710</v>
      </c>
      <c r="D10" s="22">
        <v>98136230</v>
      </c>
      <c r="E10" s="23">
        <v>111823204</v>
      </c>
      <c r="F10" s="24">
        <v>132827152</v>
      </c>
      <c r="G10" s="22">
        <v>118314563</v>
      </c>
      <c r="H10" s="25">
        <v>118314563</v>
      </c>
      <c r="I10" s="26">
        <v>127045634</v>
      </c>
      <c r="J10" s="22">
        <v>137730170</v>
      </c>
      <c r="K10" s="23">
        <v>132137333</v>
      </c>
    </row>
    <row r="11" spans="1:11" ht="13.5" x14ac:dyDescent="0.25">
      <c r="A11" s="3" t="s">
        <v>25</v>
      </c>
      <c r="B11" s="2" t="s">
        <v>19</v>
      </c>
      <c r="C11" s="22">
        <v>41530288</v>
      </c>
      <c r="D11" s="22">
        <v>59140111</v>
      </c>
      <c r="E11" s="23">
        <v>72210670</v>
      </c>
      <c r="F11" s="24">
        <v>124512166</v>
      </c>
      <c r="G11" s="22">
        <v>106291869</v>
      </c>
      <c r="H11" s="25">
        <v>106291869</v>
      </c>
      <c r="I11" s="26">
        <v>104566710</v>
      </c>
      <c r="J11" s="22">
        <v>106636285</v>
      </c>
      <c r="K11" s="23">
        <v>112269533</v>
      </c>
    </row>
    <row r="12" spans="1:11" ht="13.5" x14ac:dyDescent="0.25">
      <c r="A12" s="3" t="s">
        <v>26</v>
      </c>
      <c r="B12" s="2" t="s">
        <v>19</v>
      </c>
      <c r="C12" s="22">
        <v>1658584883</v>
      </c>
      <c r="D12" s="22">
        <v>2333791073</v>
      </c>
      <c r="E12" s="23">
        <v>2425201031</v>
      </c>
      <c r="F12" s="24">
        <v>1677234457</v>
      </c>
      <c r="G12" s="22">
        <v>2326638773</v>
      </c>
      <c r="H12" s="25">
        <v>2326638773</v>
      </c>
      <c r="I12" s="26">
        <v>2386413213</v>
      </c>
      <c r="J12" s="22">
        <v>2378468903</v>
      </c>
      <c r="K12" s="23">
        <v>2389609496</v>
      </c>
    </row>
    <row r="13" spans="1:11" ht="13.5" x14ac:dyDescent="0.25">
      <c r="A13" s="3" t="s">
        <v>27</v>
      </c>
      <c r="B13" s="2" t="s">
        <v>19</v>
      </c>
      <c r="C13" s="22">
        <v>1203247824</v>
      </c>
      <c r="D13" s="22">
        <v>1550082648</v>
      </c>
      <c r="E13" s="23">
        <v>1593983371</v>
      </c>
      <c r="F13" s="24">
        <v>1521458979</v>
      </c>
      <c r="G13" s="22">
        <v>1651250176</v>
      </c>
      <c r="H13" s="25">
        <v>1651250176</v>
      </c>
      <c r="I13" s="26">
        <v>1724217804</v>
      </c>
      <c r="J13" s="22">
        <v>1746734112</v>
      </c>
      <c r="K13" s="23">
        <v>2002307789</v>
      </c>
    </row>
    <row r="14" spans="1:11" ht="13.5" x14ac:dyDescent="0.25">
      <c r="A14" s="3" t="s">
        <v>28</v>
      </c>
      <c r="B14" s="2" t="s">
        <v>19</v>
      </c>
      <c r="C14" s="27">
        <v>463607369</v>
      </c>
      <c r="D14" s="27">
        <v>482597801</v>
      </c>
      <c r="E14" s="28">
        <v>436064163</v>
      </c>
      <c r="F14" s="29">
        <v>467127281</v>
      </c>
      <c r="G14" s="27">
        <v>444965281</v>
      </c>
      <c r="H14" s="30">
        <v>444965281</v>
      </c>
      <c r="I14" s="31">
        <v>464486085</v>
      </c>
      <c r="J14" s="27">
        <v>496206219</v>
      </c>
      <c r="K14" s="28">
        <v>516780668</v>
      </c>
    </row>
    <row r="15" spans="1:11" ht="13.5" x14ac:dyDescent="0.25">
      <c r="A15" s="1" t="s">
        <v>29</v>
      </c>
      <c r="B15" s="2" t="s">
        <v>19</v>
      </c>
      <c r="C15" s="17">
        <f>SUM(C16:C18)</f>
        <v>2374867785</v>
      </c>
      <c r="D15" s="17">
        <f t="shared" ref="D15:K15" si="2">SUM(D16:D18)</f>
        <v>1888397262</v>
      </c>
      <c r="E15" s="32">
        <f t="shared" si="2"/>
        <v>2372924920</v>
      </c>
      <c r="F15" s="33">
        <f t="shared" si="2"/>
        <v>3182528456</v>
      </c>
      <c r="G15" s="17">
        <f t="shared" si="2"/>
        <v>3090502392</v>
      </c>
      <c r="H15" s="34">
        <f t="shared" si="2"/>
        <v>3090502392</v>
      </c>
      <c r="I15" s="19">
        <f t="shared" si="2"/>
        <v>3793956176</v>
      </c>
      <c r="J15" s="17">
        <f t="shared" si="2"/>
        <v>4289313989</v>
      </c>
      <c r="K15" s="32">
        <f t="shared" si="2"/>
        <v>4056063078</v>
      </c>
    </row>
    <row r="16" spans="1:11" ht="13.5" x14ac:dyDescent="0.25">
      <c r="A16" s="3" t="s">
        <v>30</v>
      </c>
      <c r="B16" s="2" t="s">
        <v>19</v>
      </c>
      <c r="C16" s="22">
        <v>433170867</v>
      </c>
      <c r="D16" s="22">
        <v>523485912</v>
      </c>
      <c r="E16" s="23">
        <v>637977323</v>
      </c>
      <c r="F16" s="24">
        <v>767387120</v>
      </c>
      <c r="G16" s="22">
        <v>673662456</v>
      </c>
      <c r="H16" s="25">
        <v>673662456</v>
      </c>
      <c r="I16" s="26">
        <v>667868770</v>
      </c>
      <c r="J16" s="22">
        <v>634093375</v>
      </c>
      <c r="K16" s="23">
        <v>675704958</v>
      </c>
    </row>
    <row r="17" spans="1:11" ht="13.5" x14ac:dyDescent="0.25">
      <c r="A17" s="3" t="s">
        <v>31</v>
      </c>
      <c r="B17" s="2" t="s">
        <v>19</v>
      </c>
      <c r="C17" s="22">
        <v>1892476871</v>
      </c>
      <c r="D17" s="22">
        <v>1309424978</v>
      </c>
      <c r="E17" s="23">
        <v>1685106529</v>
      </c>
      <c r="F17" s="24">
        <v>2358257305</v>
      </c>
      <c r="G17" s="22">
        <v>2353456288</v>
      </c>
      <c r="H17" s="25">
        <v>2353456288</v>
      </c>
      <c r="I17" s="26">
        <v>3079633926</v>
      </c>
      <c r="J17" s="22">
        <v>3627564333</v>
      </c>
      <c r="K17" s="23">
        <v>3342828285</v>
      </c>
    </row>
    <row r="18" spans="1:11" ht="13.5" x14ac:dyDescent="0.25">
      <c r="A18" s="3" t="s">
        <v>32</v>
      </c>
      <c r="B18" s="2" t="s">
        <v>19</v>
      </c>
      <c r="C18" s="22">
        <v>49220047</v>
      </c>
      <c r="D18" s="22">
        <v>55486372</v>
      </c>
      <c r="E18" s="23">
        <v>49841068</v>
      </c>
      <c r="F18" s="24">
        <v>56884031</v>
      </c>
      <c r="G18" s="22">
        <v>63383648</v>
      </c>
      <c r="H18" s="25">
        <v>63383648</v>
      </c>
      <c r="I18" s="26">
        <v>46453480</v>
      </c>
      <c r="J18" s="22">
        <v>27656281</v>
      </c>
      <c r="K18" s="23">
        <v>37529835</v>
      </c>
    </row>
    <row r="19" spans="1:11" ht="13.5" x14ac:dyDescent="0.25">
      <c r="A19" s="1" t="s">
        <v>33</v>
      </c>
      <c r="B19" s="2" t="s">
        <v>19</v>
      </c>
      <c r="C19" s="17">
        <f>SUM(C20:C23)</f>
        <v>23021707392</v>
      </c>
      <c r="D19" s="17">
        <f t="shared" ref="D19:K19" si="3">SUM(D20:D23)</f>
        <v>30358428043</v>
      </c>
      <c r="E19" s="32">
        <f t="shared" si="3"/>
        <v>30804329805</v>
      </c>
      <c r="F19" s="33">
        <f t="shared" si="3"/>
        <v>35493684485</v>
      </c>
      <c r="G19" s="17">
        <f t="shared" si="3"/>
        <v>36143645221</v>
      </c>
      <c r="H19" s="34">
        <f t="shared" si="3"/>
        <v>36143645221</v>
      </c>
      <c r="I19" s="19">
        <f t="shared" si="3"/>
        <v>39135940685</v>
      </c>
      <c r="J19" s="17">
        <f t="shared" si="3"/>
        <v>42324743163</v>
      </c>
      <c r="K19" s="32">
        <f t="shared" si="3"/>
        <v>45649640864</v>
      </c>
    </row>
    <row r="20" spans="1:11" ht="13.5" x14ac:dyDescent="0.25">
      <c r="A20" s="3" t="s">
        <v>34</v>
      </c>
      <c r="B20" s="2" t="s">
        <v>19</v>
      </c>
      <c r="C20" s="22">
        <v>14670726689</v>
      </c>
      <c r="D20" s="22">
        <v>16650687897</v>
      </c>
      <c r="E20" s="23">
        <v>16925298127</v>
      </c>
      <c r="F20" s="24">
        <v>20194022943</v>
      </c>
      <c r="G20" s="22">
        <v>20208206308</v>
      </c>
      <c r="H20" s="25">
        <v>20208206308</v>
      </c>
      <c r="I20" s="26">
        <v>21926297148</v>
      </c>
      <c r="J20" s="22">
        <v>23741707555</v>
      </c>
      <c r="K20" s="23">
        <v>25672780559</v>
      </c>
    </row>
    <row r="21" spans="1:11" ht="13.5" x14ac:dyDescent="0.25">
      <c r="A21" s="3" t="s">
        <v>35</v>
      </c>
      <c r="B21" s="2" t="s">
        <v>19</v>
      </c>
      <c r="C21" s="22">
        <v>4568620716</v>
      </c>
      <c r="D21" s="22">
        <v>9631021673</v>
      </c>
      <c r="E21" s="23">
        <v>8740966907</v>
      </c>
      <c r="F21" s="24">
        <v>9700602206</v>
      </c>
      <c r="G21" s="22">
        <v>10318954238</v>
      </c>
      <c r="H21" s="25">
        <v>10318954238</v>
      </c>
      <c r="I21" s="26">
        <v>11142676478</v>
      </c>
      <c r="J21" s="22">
        <v>12043605020</v>
      </c>
      <c r="K21" s="23">
        <v>13025644737</v>
      </c>
    </row>
    <row r="22" spans="1:11" ht="13.5" x14ac:dyDescent="0.25">
      <c r="A22" s="3" t="s">
        <v>36</v>
      </c>
      <c r="B22" s="2" t="s">
        <v>19</v>
      </c>
      <c r="C22" s="27">
        <v>2077051430</v>
      </c>
      <c r="D22" s="27">
        <v>2237638049</v>
      </c>
      <c r="E22" s="28">
        <v>3231116241</v>
      </c>
      <c r="F22" s="29">
        <v>3557951940</v>
      </c>
      <c r="G22" s="27">
        <v>3562206365</v>
      </c>
      <c r="H22" s="30">
        <v>3562206365</v>
      </c>
      <c r="I22" s="31">
        <v>3886179143</v>
      </c>
      <c r="J22" s="27">
        <v>4229824379</v>
      </c>
      <c r="K22" s="28">
        <v>4465834837</v>
      </c>
    </row>
    <row r="23" spans="1:11" ht="13.5" x14ac:dyDescent="0.25">
      <c r="A23" s="3" t="s">
        <v>37</v>
      </c>
      <c r="B23" s="2" t="s">
        <v>19</v>
      </c>
      <c r="C23" s="22">
        <v>1705308557</v>
      </c>
      <c r="D23" s="22">
        <v>1839080424</v>
      </c>
      <c r="E23" s="23">
        <v>1906948530</v>
      </c>
      <c r="F23" s="24">
        <v>2041107396</v>
      </c>
      <c r="G23" s="22">
        <v>2054278310</v>
      </c>
      <c r="H23" s="25">
        <v>2054278310</v>
      </c>
      <c r="I23" s="26">
        <v>2180787916</v>
      </c>
      <c r="J23" s="22">
        <v>2309606209</v>
      </c>
      <c r="K23" s="23">
        <v>2485380731</v>
      </c>
    </row>
    <row r="24" spans="1:11" ht="13.5" x14ac:dyDescent="0.25">
      <c r="A24" s="1" t="s">
        <v>38</v>
      </c>
      <c r="B24" s="2" t="s">
        <v>39</v>
      </c>
      <c r="C24" s="17">
        <v>52796425</v>
      </c>
      <c r="D24" s="17">
        <v>99910071</v>
      </c>
      <c r="E24" s="32">
        <v>279824437</v>
      </c>
      <c r="F24" s="33">
        <v>278969680</v>
      </c>
      <c r="G24" s="17">
        <v>339690130</v>
      </c>
      <c r="H24" s="34">
        <v>339690130</v>
      </c>
      <c r="I24" s="19">
        <v>363707208</v>
      </c>
      <c r="J24" s="17">
        <v>390348103</v>
      </c>
      <c r="K24" s="32">
        <v>416174040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45285357172</v>
      </c>
      <c r="D25" s="49">
        <f t="shared" ref="D25:K25" si="4">+D5+D9+D15+D19+D24</f>
        <v>53514702563</v>
      </c>
      <c r="E25" s="50">
        <f t="shared" si="4"/>
        <v>56598149257</v>
      </c>
      <c r="F25" s="51">
        <f t="shared" si="4"/>
        <v>61666491296</v>
      </c>
      <c r="G25" s="49">
        <f t="shared" si="4"/>
        <v>63410840234</v>
      </c>
      <c r="H25" s="52">
        <f t="shared" si="4"/>
        <v>63410840234</v>
      </c>
      <c r="I25" s="53">
        <f t="shared" si="4"/>
        <v>67832937929</v>
      </c>
      <c r="J25" s="49">
        <f t="shared" si="4"/>
        <v>72384222552</v>
      </c>
      <c r="K25" s="50">
        <f t="shared" si="4"/>
        <v>77209990595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16452895705</v>
      </c>
      <c r="D28" s="17">
        <f t="shared" si="5"/>
        <v>16265087672</v>
      </c>
      <c r="E28" s="18">
        <f t="shared" si="5"/>
        <v>3639110039</v>
      </c>
      <c r="F28" s="19">
        <f t="shared" si="5"/>
        <v>2882257225</v>
      </c>
      <c r="G28" s="17">
        <f t="shared" si="5"/>
        <v>3098682646</v>
      </c>
      <c r="H28" s="20">
        <f t="shared" si="5"/>
        <v>3098682646</v>
      </c>
      <c r="I28" s="21">
        <f t="shared" si="5"/>
        <v>5558062109</v>
      </c>
      <c r="J28" s="17">
        <f t="shared" si="5"/>
        <v>3708906810</v>
      </c>
      <c r="K28" s="20">
        <f t="shared" si="5"/>
        <v>4042895605</v>
      </c>
    </row>
    <row r="29" spans="1:11" ht="13.5" x14ac:dyDescent="0.25">
      <c r="A29" s="3" t="s">
        <v>20</v>
      </c>
      <c r="B29" s="2" t="s">
        <v>19</v>
      </c>
      <c r="C29" s="22">
        <v>1234077502</v>
      </c>
      <c r="D29" s="22">
        <v>1265222714</v>
      </c>
      <c r="E29" s="23">
        <v>108196033</v>
      </c>
      <c r="F29" s="24">
        <v>167298816</v>
      </c>
      <c r="G29" s="22">
        <v>182600568</v>
      </c>
      <c r="H29" s="25">
        <v>182600568</v>
      </c>
      <c r="I29" s="26">
        <v>135746775</v>
      </c>
      <c r="J29" s="22">
        <v>124555123</v>
      </c>
      <c r="K29" s="23">
        <v>118926512</v>
      </c>
    </row>
    <row r="30" spans="1:11" ht="13.5" x14ac:dyDescent="0.25">
      <c r="A30" s="3" t="s">
        <v>21</v>
      </c>
      <c r="B30" s="2" t="s">
        <v>19</v>
      </c>
      <c r="C30" s="27">
        <v>15154166941</v>
      </c>
      <c r="D30" s="27">
        <v>14933570959</v>
      </c>
      <c r="E30" s="28">
        <v>3530763382</v>
      </c>
      <c r="F30" s="29">
        <v>2711651291</v>
      </c>
      <c r="G30" s="27">
        <v>2912687209</v>
      </c>
      <c r="H30" s="30">
        <v>2912687209</v>
      </c>
      <c r="I30" s="31">
        <v>5418798861</v>
      </c>
      <c r="J30" s="27">
        <v>3581440318</v>
      </c>
      <c r="K30" s="28">
        <v>3921689751</v>
      </c>
    </row>
    <row r="31" spans="1:11" ht="13.5" x14ac:dyDescent="0.25">
      <c r="A31" s="3" t="s">
        <v>22</v>
      </c>
      <c r="B31" s="2" t="s">
        <v>19</v>
      </c>
      <c r="C31" s="22">
        <v>64651262</v>
      </c>
      <c r="D31" s="22">
        <v>66293999</v>
      </c>
      <c r="E31" s="23">
        <v>150624</v>
      </c>
      <c r="F31" s="24">
        <v>3307118</v>
      </c>
      <c r="G31" s="22">
        <v>3394869</v>
      </c>
      <c r="H31" s="25">
        <v>3394869</v>
      </c>
      <c r="I31" s="26">
        <v>3516473</v>
      </c>
      <c r="J31" s="22">
        <v>2911369</v>
      </c>
      <c r="K31" s="23">
        <v>2279342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12389004154</v>
      </c>
      <c r="D32" s="17">
        <f t="shared" si="6"/>
        <v>13753750875</v>
      </c>
      <c r="E32" s="32">
        <f t="shared" si="6"/>
        <v>12875596861</v>
      </c>
      <c r="F32" s="33">
        <f t="shared" si="6"/>
        <v>14010305516</v>
      </c>
      <c r="G32" s="17">
        <f t="shared" si="6"/>
        <v>14510088149</v>
      </c>
      <c r="H32" s="34">
        <f t="shared" si="6"/>
        <v>14510088149</v>
      </c>
      <c r="I32" s="19">
        <f t="shared" si="6"/>
        <v>14768474101</v>
      </c>
      <c r="J32" s="17">
        <f t="shared" si="6"/>
        <v>15387987624</v>
      </c>
      <c r="K32" s="32">
        <f t="shared" si="6"/>
        <v>16068328583</v>
      </c>
    </row>
    <row r="33" spans="1:11" ht="13.5" x14ac:dyDescent="0.25">
      <c r="A33" s="3" t="s">
        <v>24</v>
      </c>
      <c r="B33" s="2" t="s">
        <v>19</v>
      </c>
      <c r="C33" s="22">
        <v>1762927853</v>
      </c>
      <c r="D33" s="22">
        <v>1812540835</v>
      </c>
      <c r="E33" s="23">
        <v>1786311756</v>
      </c>
      <c r="F33" s="24">
        <v>2005122640</v>
      </c>
      <c r="G33" s="22">
        <v>1990159412</v>
      </c>
      <c r="H33" s="25">
        <v>1990159412</v>
      </c>
      <c r="I33" s="26">
        <v>1834299919</v>
      </c>
      <c r="J33" s="22">
        <v>1918442436</v>
      </c>
      <c r="K33" s="23">
        <v>2049141488</v>
      </c>
    </row>
    <row r="34" spans="1:11" ht="13.5" x14ac:dyDescent="0.25">
      <c r="A34" s="3" t="s">
        <v>25</v>
      </c>
      <c r="B34" s="2" t="s">
        <v>19</v>
      </c>
      <c r="C34" s="22">
        <v>1965261103</v>
      </c>
      <c r="D34" s="22">
        <v>1955373091</v>
      </c>
      <c r="E34" s="23">
        <v>1793202858</v>
      </c>
      <c r="F34" s="24">
        <v>2205844782</v>
      </c>
      <c r="G34" s="22">
        <v>2092919918</v>
      </c>
      <c r="H34" s="25">
        <v>2092919918</v>
      </c>
      <c r="I34" s="26">
        <v>2276099873</v>
      </c>
      <c r="J34" s="22">
        <v>2357303553</v>
      </c>
      <c r="K34" s="23">
        <v>2486170340</v>
      </c>
    </row>
    <row r="35" spans="1:11" ht="13.5" x14ac:dyDescent="0.25">
      <c r="A35" s="3" t="s">
        <v>26</v>
      </c>
      <c r="B35" s="2" t="s">
        <v>19</v>
      </c>
      <c r="C35" s="22">
        <v>4573173915</v>
      </c>
      <c r="D35" s="22">
        <v>5707928782</v>
      </c>
      <c r="E35" s="23">
        <v>5426264915</v>
      </c>
      <c r="F35" s="24">
        <v>5563840855</v>
      </c>
      <c r="G35" s="22">
        <v>6290393742</v>
      </c>
      <c r="H35" s="25">
        <v>6290393742</v>
      </c>
      <c r="I35" s="26">
        <v>6342274604</v>
      </c>
      <c r="J35" s="22">
        <v>6554348659</v>
      </c>
      <c r="K35" s="23">
        <v>6772113967</v>
      </c>
    </row>
    <row r="36" spans="1:11" ht="13.5" x14ac:dyDescent="0.25">
      <c r="A36" s="3" t="s">
        <v>27</v>
      </c>
      <c r="B36" s="2" t="s">
        <v>19</v>
      </c>
      <c r="C36" s="22">
        <v>2362095883</v>
      </c>
      <c r="D36" s="22">
        <v>2522878649</v>
      </c>
      <c r="E36" s="23">
        <v>2135913940</v>
      </c>
      <c r="F36" s="24">
        <v>2421777303</v>
      </c>
      <c r="G36" s="22">
        <v>2374523938</v>
      </c>
      <c r="H36" s="25">
        <v>2374523938</v>
      </c>
      <c r="I36" s="26">
        <v>2491390520</v>
      </c>
      <c r="J36" s="22">
        <v>2607662270</v>
      </c>
      <c r="K36" s="23">
        <v>2709685421</v>
      </c>
    </row>
    <row r="37" spans="1:11" ht="13.5" x14ac:dyDescent="0.25">
      <c r="A37" s="3" t="s">
        <v>28</v>
      </c>
      <c r="B37" s="2" t="s">
        <v>19</v>
      </c>
      <c r="C37" s="27">
        <v>1725545400</v>
      </c>
      <c r="D37" s="27">
        <v>1755029518</v>
      </c>
      <c r="E37" s="28">
        <v>1733903392</v>
      </c>
      <c r="F37" s="29">
        <v>1813719936</v>
      </c>
      <c r="G37" s="27">
        <v>1762091139</v>
      </c>
      <c r="H37" s="30">
        <v>1762091139</v>
      </c>
      <c r="I37" s="31">
        <v>1824409185</v>
      </c>
      <c r="J37" s="27">
        <v>1950230706</v>
      </c>
      <c r="K37" s="28">
        <v>2051217367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6369847180</v>
      </c>
      <c r="D38" s="17">
        <f t="shared" si="7"/>
        <v>6507910829</v>
      </c>
      <c r="E38" s="32">
        <f t="shared" si="7"/>
        <v>6307845141</v>
      </c>
      <c r="F38" s="33">
        <f t="shared" si="7"/>
        <v>7485574339</v>
      </c>
      <c r="G38" s="17">
        <f t="shared" si="7"/>
        <v>7475426503</v>
      </c>
      <c r="H38" s="34">
        <f t="shared" si="7"/>
        <v>7475426503</v>
      </c>
      <c r="I38" s="19">
        <f t="shared" si="7"/>
        <v>7597916561</v>
      </c>
      <c r="J38" s="17">
        <f t="shared" si="7"/>
        <v>7875925701</v>
      </c>
      <c r="K38" s="32">
        <f t="shared" si="7"/>
        <v>8402663544</v>
      </c>
    </row>
    <row r="39" spans="1:11" ht="13.5" x14ac:dyDescent="0.25">
      <c r="A39" s="3" t="s">
        <v>30</v>
      </c>
      <c r="B39" s="2" t="s">
        <v>19</v>
      </c>
      <c r="C39" s="22">
        <v>1693154968</v>
      </c>
      <c r="D39" s="22">
        <v>1714933185</v>
      </c>
      <c r="E39" s="23">
        <v>1748411101</v>
      </c>
      <c r="F39" s="24">
        <v>2110498202</v>
      </c>
      <c r="G39" s="22">
        <v>1996398334</v>
      </c>
      <c r="H39" s="25">
        <v>1996398334</v>
      </c>
      <c r="I39" s="26">
        <v>2142995217</v>
      </c>
      <c r="J39" s="22">
        <v>2262777498</v>
      </c>
      <c r="K39" s="23">
        <v>2418387388</v>
      </c>
    </row>
    <row r="40" spans="1:11" ht="13.5" x14ac:dyDescent="0.25">
      <c r="A40" s="3" t="s">
        <v>31</v>
      </c>
      <c r="B40" s="2" t="s">
        <v>19</v>
      </c>
      <c r="C40" s="22">
        <v>4365534245</v>
      </c>
      <c r="D40" s="22">
        <v>4446533081</v>
      </c>
      <c r="E40" s="23">
        <v>4257529520</v>
      </c>
      <c r="F40" s="24">
        <v>4922572220</v>
      </c>
      <c r="G40" s="22">
        <v>5027631720</v>
      </c>
      <c r="H40" s="25">
        <v>5027631720</v>
      </c>
      <c r="I40" s="26">
        <v>4994070023</v>
      </c>
      <c r="J40" s="22">
        <v>5151339106</v>
      </c>
      <c r="K40" s="23">
        <v>5488512459</v>
      </c>
    </row>
    <row r="41" spans="1:11" ht="13.5" x14ac:dyDescent="0.25">
      <c r="A41" s="3" t="s">
        <v>32</v>
      </c>
      <c r="B41" s="2" t="s">
        <v>19</v>
      </c>
      <c r="C41" s="22">
        <v>311157967</v>
      </c>
      <c r="D41" s="22">
        <v>346444563</v>
      </c>
      <c r="E41" s="23">
        <v>301904520</v>
      </c>
      <c r="F41" s="24">
        <v>452503917</v>
      </c>
      <c r="G41" s="22">
        <v>451396449</v>
      </c>
      <c r="H41" s="25">
        <v>451396449</v>
      </c>
      <c r="I41" s="26">
        <v>460851321</v>
      </c>
      <c r="J41" s="22">
        <v>461809097</v>
      </c>
      <c r="K41" s="23">
        <v>495763697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32811817423</v>
      </c>
      <c r="D42" s="17">
        <f t="shared" si="8"/>
        <v>39020139472</v>
      </c>
      <c r="E42" s="32">
        <f t="shared" si="8"/>
        <v>29556162916</v>
      </c>
      <c r="F42" s="33">
        <f t="shared" si="8"/>
        <v>34528363856</v>
      </c>
      <c r="G42" s="17">
        <f t="shared" si="8"/>
        <v>35319450235</v>
      </c>
      <c r="H42" s="34">
        <f t="shared" si="8"/>
        <v>35319450235</v>
      </c>
      <c r="I42" s="19">
        <f t="shared" si="8"/>
        <v>36218430018</v>
      </c>
      <c r="J42" s="17">
        <f t="shared" si="8"/>
        <v>41307258385</v>
      </c>
      <c r="K42" s="32">
        <f t="shared" si="8"/>
        <v>44084399498</v>
      </c>
    </row>
    <row r="43" spans="1:11" ht="13.5" x14ac:dyDescent="0.25">
      <c r="A43" s="3" t="s">
        <v>34</v>
      </c>
      <c r="B43" s="2" t="s">
        <v>19</v>
      </c>
      <c r="C43" s="22">
        <v>15419083494</v>
      </c>
      <c r="D43" s="22">
        <v>17880652594</v>
      </c>
      <c r="E43" s="23">
        <v>16698584524</v>
      </c>
      <c r="F43" s="24">
        <v>19582927572</v>
      </c>
      <c r="G43" s="22">
        <v>19591467679</v>
      </c>
      <c r="H43" s="25">
        <v>19591467679</v>
      </c>
      <c r="I43" s="26">
        <v>19253806379</v>
      </c>
      <c r="J43" s="22">
        <v>23149974118</v>
      </c>
      <c r="K43" s="23">
        <v>24694299789</v>
      </c>
    </row>
    <row r="44" spans="1:11" ht="13.5" x14ac:dyDescent="0.25">
      <c r="A44" s="3" t="s">
        <v>35</v>
      </c>
      <c r="B44" s="2" t="s">
        <v>19</v>
      </c>
      <c r="C44" s="22">
        <v>8189443758</v>
      </c>
      <c r="D44" s="22">
        <v>11051982951</v>
      </c>
      <c r="E44" s="23">
        <v>7535992636</v>
      </c>
      <c r="F44" s="24">
        <v>8486519887</v>
      </c>
      <c r="G44" s="22">
        <v>9001609557</v>
      </c>
      <c r="H44" s="25">
        <v>9001609557</v>
      </c>
      <c r="I44" s="26">
        <v>9629759970</v>
      </c>
      <c r="J44" s="22">
        <v>10414821371</v>
      </c>
      <c r="K44" s="23">
        <v>11200261415</v>
      </c>
    </row>
    <row r="45" spans="1:11" ht="13.5" x14ac:dyDescent="0.25">
      <c r="A45" s="3" t="s">
        <v>36</v>
      </c>
      <c r="B45" s="2" t="s">
        <v>19</v>
      </c>
      <c r="C45" s="27">
        <v>4793711771</v>
      </c>
      <c r="D45" s="27">
        <v>5057993495</v>
      </c>
      <c r="E45" s="28">
        <v>3998026191</v>
      </c>
      <c r="F45" s="29">
        <v>4624290006</v>
      </c>
      <c r="G45" s="27">
        <v>4789503203</v>
      </c>
      <c r="H45" s="30">
        <v>4789503203</v>
      </c>
      <c r="I45" s="31">
        <v>5356731825</v>
      </c>
      <c r="J45" s="27">
        <v>5698398448</v>
      </c>
      <c r="K45" s="28">
        <v>6013185383</v>
      </c>
    </row>
    <row r="46" spans="1:11" ht="13.5" x14ac:dyDescent="0.25">
      <c r="A46" s="3" t="s">
        <v>37</v>
      </c>
      <c r="B46" s="2" t="s">
        <v>19</v>
      </c>
      <c r="C46" s="22">
        <v>4409578400</v>
      </c>
      <c r="D46" s="22">
        <v>5029510432</v>
      </c>
      <c r="E46" s="23">
        <v>1323559565</v>
      </c>
      <c r="F46" s="24">
        <v>1834626391</v>
      </c>
      <c r="G46" s="22">
        <v>1936869796</v>
      </c>
      <c r="H46" s="25">
        <v>1936869796</v>
      </c>
      <c r="I46" s="26">
        <v>1978131844</v>
      </c>
      <c r="J46" s="22">
        <v>2044064448</v>
      </c>
      <c r="K46" s="23">
        <v>2176652911</v>
      </c>
    </row>
    <row r="47" spans="1:11" ht="13.5" x14ac:dyDescent="0.25">
      <c r="A47" s="1" t="s">
        <v>38</v>
      </c>
      <c r="B47" s="2" t="s">
        <v>39</v>
      </c>
      <c r="C47" s="17">
        <v>354436204</v>
      </c>
      <c r="D47" s="17">
        <v>333834247</v>
      </c>
      <c r="E47" s="32">
        <v>392632215</v>
      </c>
      <c r="F47" s="33">
        <v>469420007</v>
      </c>
      <c r="G47" s="17">
        <v>489021945</v>
      </c>
      <c r="H47" s="34">
        <v>489021945</v>
      </c>
      <c r="I47" s="19">
        <v>528386643</v>
      </c>
      <c r="J47" s="17">
        <v>548354724</v>
      </c>
      <c r="K47" s="32">
        <v>577563741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68378000666</v>
      </c>
      <c r="D48" s="49">
        <f t="shared" si="9"/>
        <v>75880723095</v>
      </c>
      <c r="E48" s="50">
        <f t="shared" si="9"/>
        <v>52771347172</v>
      </c>
      <c r="F48" s="51">
        <f t="shared" si="9"/>
        <v>59375920943</v>
      </c>
      <c r="G48" s="49">
        <f t="shared" si="9"/>
        <v>60892669478</v>
      </c>
      <c r="H48" s="52">
        <f t="shared" si="9"/>
        <v>60892669478</v>
      </c>
      <c r="I48" s="53">
        <f t="shared" si="9"/>
        <v>64671269432</v>
      </c>
      <c r="J48" s="49">
        <f t="shared" si="9"/>
        <v>68828433244</v>
      </c>
      <c r="K48" s="50">
        <f t="shared" si="9"/>
        <v>73175850971</v>
      </c>
    </row>
    <row r="49" spans="1:11" ht="13.5" x14ac:dyDescent="0.25">
      <c r="A49" s="9" t="s">
        <v>76</v>
      </c>
      <c r="B49" s="10"/>
      <c r="C49" s="54">
        <f>+C25-C48</f>
        <v>-23092643494</v>
      </c>
      <c r="D49" s="54">
        <f t="shared" ref="D49:K49" si="10">+D25-D48</f>
        <v>-22366020532</v>
      </c>
      <c r="E49" s="55">
        <f t="shared" si="10"/>
        <v>3826802085</v>
      </c>
      <c r="F49" s="56">
        <f t="shared" si="10"/>
        <v>2290570353</v>
      </c>
      <c r="G49" s="54">
        <f t="shared" si="10"/>
        <v>2518170756</v>
      </c>
      <c r="H49" s="57">
        <f t="shared" si="10"/>
        <v>2518170756</v>
      </c>
      <c r="I49" s="58">
        <f t="shared" si="10"/>
        <v>3161668497</v>
      </c>
      <c r="J49" s="54">
        <f t="shared" si="10"/>
        <v>3555789308</v>
      </c>
      <c r="K49" s="55">
        <f t="shared" si="10"/>
        <v>4034139624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195686617</v>
      </c>
      <c r="D5" s="17">
        <f t="shared" ref="D5:K5" si="0">SUM(D6:D8)</f>
        <v>182487185</v>
      </c>
      <c r="E5" s="18">
        <f t="shared" si="0"/>
        <v>149473562</v>
      </c>
      <c r="F5" s="19">
        <f t="shared" si="0"/>
        <v>150515207</v>
      </c>
      <c r="G5" s="17">
        <f t="shared" si="0"/>
        <v>182860774</v>
      </c>
      <c r="H5" s="20">
        <f t="shared" si="0"/>
        <v>182860774</v>
      </c>
      <c r="I5" s="21">
        <f t="shared" si="0"/>
        <v>149054115</v>
      </c>
      <c r="J5" s="17">
        <f t="shared" si="0"/>
        <v>160256945</v>
      </c>
      <c r="K5" s="20">
        <f t="shared" si="0"/>
        <v>170026306</v>
      </c>
    </row>
    <row r="6" spans="1:11" ht="13.5" x14ac:dyDescent="0.25">
      <c r="A6" s="3" t="s">
        <v>20</v>
      </c>
      <c r="B6" s="2" t="s">
        <v>19</v>
      </c>
      <c r="C6" s="22"/>
      <c r="D6" s="22">
        <v>57555</v>
      </c>
      <c r="E6" s="23">
        <v>8457079</v>
      </c>
      <c r="F6" s="24"/>
      <c r="G6" s="22">
        <v>8800000</v>
      </c>
      <c r="H6" s="25">
        <v>8800000</v>
      </c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195686617</v>
      </c>
      <c r="D7" s="27">
        <v>182429630</v>
      </c>
      <c r="E7" s="28">
        <v>141016483</v>
      </c>
      <c r="F7" s="29">
        <v>150515207</v>
      </c>
      <c r="G7" s="27">
        <v>174060774</v>
      </c>
      <c r="H7" s="30">
        <v>174060774</v>
      </c>
      <c r="I7" s="31">
        <v>149054115</v>
      </c>
      <c r="J7" s="27">
        <v>160256945</v>
      </c>
      <c r="K7" s="28">
        <v>170026306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18935076</v>
      </c>
      <c r="D9" s="17">
        <f t="shared" ref="D9:K9" si="1">SUM(D10:D14)</f>
        <v>35378138</v>
      </c>
      <c r="E9" s="32">
        <f t="shared" si="1"/>
        <v>25465153</v>
      </c>
      <c r="F9" s="33">
        <f t="shared" si="1"/>
        <v>25719953</v>
      </c>
      <c r="G9" s="17">
        <f t="shared" si="1"/>
        <v>35815877</v>
      </c>
      <c r="H9" s="34">
        <f t="shared" si="1"/>
        <v>35815877</v>
      </c>
      <c r="I9" s="19">
        <f t="shared" si="1"/>
        <v>45488366</v>
      </c>
      <c r="J9" s="17">
        <f t="shared" si="1"/>
        <v>26913634</v>
      </c>
      <c r="K9" s="32">
        <f t="shared" si="1"/>
        <v>28028799</v>
      </c>
    </row>
    <row r="10" spans="1:11" ht="13.5" x14ac:dyDescent="0.25">
      <c r="A10" s="3" t="s">
        <v>24</v>
      </c>
      <c r="B10" s="2" t="s">
        <v>19</v>
      </c>
      <c r="C10" s="22">
        <v>8642029</v>
      </c>
      <c r="D10" s="22">
        <v>8604297</v>
      </c>
      <c r="E10" s="23">
        <v>9750372</v>
      </c>
      <c r="F10" s="24">
        <v>9649501</v>
      </c>
      <c r="G10" s="22">
        <v>11393128</v>
      </c>
      <c r="H10" s="25">
        <v>11393128</v>
      </c>
      <c r="I10" s="26">
        <v>10142916</v>
      </c>
      <c r="J10" s="22">
        <v>10227020</v>
      </c>
      <c r="K10" s="23">
        <v>10574602</v>
      </c>
    </row>
    <row r="11" spans="1:11" ht="13.5" x14ac:dyDescent="0.25">
      <c r="A11" s="3" t="s">
        <v>25</v>
      </c>
      <c r="B11" s="2" t="s">
        <v>19</v>
      </c>
      <c r="C11" s="22">
        <v>2233819</v>
      </c>
      <c r="D11" s="22">
        <v>2932894</v>
      </c>
      <c r="E11" s="23">
        <v>3399103</v>
      </c>
      <c r="F11" s="24">
        <v>4295624</v>
      </c>
      <c r="G11" s="22">
        <v>3860043</v>
      </c>
      <c r="H11" s="25">
        <v>3860043</v>
      </c>
      <c r="I11" s="26">
        <v>5249185</v>
      </c>
      <c r="J11" s="22">
        <v>4235446</v>
      </c>
      <c r="K11" s="23">
        <v>4430276</v>
      </c>
    </row>
    <row r="12" spans="1:11" ht="13.5" x14ac:dyDescent="0.25">
      <c r="A12" s="3" t="s">
        <v>26</v>
      </c>
      <c r="B12" s="2" t="s">
        <v>19</v>
      </c>
      <c r="C12" s="22">
        <v>7958171</v>
      </c>
      <c r="D12" s="22">
        <v>9172724</v>
      </c>
      <c r="E12" s="23">
        <v>9798300</v>
      </c>
      <c r="F12" s="24">
        <v>11673334</v>
      </c>
      <c r="G12" s="22">
        <v>11246077</v>
      </c>
      <c r="H12" s="25">
        <v>11246077</v>
      </c>
      <c r="I12" s="26">
        <v>11797136</v>
      </c>
      <c r="J12" s="22">
        <v>12339804</v>
      </c>
      <c r="K12" s="23">
        <v>12907434</v>
      </c>
    </row>
    <row r="13" spans="1:11" ht="13.5" x14ac:dyDescent="0.25">
      <c r="A13" s="3" t="s">
        <v>27</v>
      </c>
      <c r="B13" s="2" t="s">
        <v>19</v>
      </c>
      <c r="C13" s="22">
        <v>101057</v>
      </c>
      <c r="D13" s="22">
        <v>14668223</v>
      </c>
      <c r="E13" s="23">
        <v>2517378</v>
      </c>
      <c r="F13" s="24">
        <v>101494</v>
      </c>
      <c r="G13" s="22">
        <v>9316629</v>
      </c>
      <c r="H13" s="25">
        <v>9316629</v>
      </c>
      <c r="I13" s="26">
        <v>18299129</v>
      </c>
      <c r="J13" s="22">
        <v>111364</v>
      </c>
      <c r="K13" s="23">
        <v>116487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8720956</v>
      </c>
      <c r="D15" s="17">
        <f t="shared" ref="D15:K15" si="2">SUM(D16:D18)</f>
        <v>12818649</v>
      </c>
      <c r="E15" s="32">
        <f t="shared" si="2"/>
        <v>42791484</v>
      </c>
      <c r="F15" s="33">
        <f t="shared" si="2"/>
        <v>35934426</v>
      </c>
      <c r="G15" s="17">
        <f t="shared" si="2"/>
        <v>34920160</v>
      </c>
      <c r="H15" s="34">
        <f t="shared" si="2"/>
        <v>34920160</v>
      </c>
      <c r="I15" s="19">
        <f t="shared" si="2"/>
        <v>39193042</v>
      </c>
      <c r="J15" s="17">
        <f t="shared" si="2"/>
        <v>33284746</v>
      </c>
      <c r="K15" s="32">
        <f t="shared" si="2"/>
        <v>35525583</v>
      </c>
    </row>
    <row r="16" spans="1:11" ht="13.5" x14ac:dyDescent="0.25">
      <c r="A16" s="3" t="s">
        <v>30</v>
      </c>
      <c r="B16" s="2" t="s">
        <v>19</v>
      </c>
      <c r="C16" s="22">
        <v>354272</v>
      </c>
      <c r="D16" s="22">
        <v>486348</v>
      </c>
      <c r="E16" s="23">
        <v>1798340</v>
      </c>
      <c r="F16" s="24">
        <v>1684647</v>
      </c>
      <c r="G16" s="22">
        <v>1799585</v>
      </c>
      <c r="H16" s="25">
        <v>1799585</v>
      </c>
      <c r="I16" s="26">
        <v>1778747</v>
      </c>
      <c r="J16" s="22">
        <v>1911067</v>
      </c>
      <c r="K16" s="23">
        <v>1989638</v>
      </c>
    </row>
    <row r="17" spans="1:11" ht="13.5" x14ac:dyDescent="0.25">
      <c r="A17" s="3" t="s">
        <v>31</v>
      </c>
      <c r="B17" s="2" t="s">
        <v>19</v>
      </c>
      <c r="C17" s="22">
        <v>8366684</v>
      </c>
      <c r="D17" s="22">
        <v>12332301</v>
      </c>
      <c r="E17" s="23">
        <v>40993144</v>
      </c>
      <c r="F17" s="24">
        <v>34249779</v>
      </c>
      <c r="G17" s="22">
        <v>33120575</v>
      </c>
      <c r="H17" s="25">
        <v>33120575</v>
      </c>
      <c r="I17" s="26">
        <v>37414295</v>
      </c>
      <c r="J17" s="22">
        <v>31373679</v>
      </c>
      <c r="K17" s="23">
        <v>33535945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183984565</v>
      </c>
      <c r="D19" s="17">
        <f t="shared" ref="D19:K19" si="3">SUM(D20:D23)</f>
        <v>212692383</v>
      </c>
      <c r="E19" s="32">
        <f t="shared" si="3"/>
        <v>224566173</v>
      </c>
      <c r="F19" s="33">
        <f t="shared" si="3"/>
        <v>303290393</v>
      </c>
      <c r="G19" s="17">
        <f t="shared" si="3"/>
        <v>308332683</v>
      </c>
      <c r="H19" s="34">
        <f t="shared" si="3"/>
        <v>308332683</v>
      </c>
      <c r="I19" s="19">
        <f t="shared" si="3"/>
        <v>372977251</v>
      </c>
      <c r="J19" s="17">
        <f t="shared" si="3"/>
        <v>395077592</v>
      </c>
      <c r="K19" s="32">
        <f t="shared" si="3"/>
        <v>415508429</v>
      </c>
    </row>
    <row r="20" spans="1:11" ht="13.5" x14ac:dyDescent="0.25">
      <c r="A20" s="3" t="s">
        <v>34</v>
      </c>
      <c r="B20" s="2" t="s">
        <v>19</v>
      </c>
      <c r="C20" s="22">
        <v>123617551</v>
      </c>
      <c r="D20" s="22">
        <v>138590366</v>
      </c>
      <c r="E20" s="23">
        <v>137994796</v>
      </c>
      <c r="F20" s="24">
        <v>189007489</v>
      </c>
      <c r="G20" s="22">
        <v>174437044</v>
      </c>
      <c r="H20" s="25">
        <v>174437044</v>
      </c>
      <c r="I20" s="26">
        <v>236783068</v>
      </c>
      <c r="J20" s="22">
        <v>256802472</v>
      </c>
      <c r="K20" s="23">
        <v>270872659</v>
      </c>
    </row>
    <row r="21" spans="1:11" ht="13.5" x14ac:dyDescent="0.25">
      <c r="A21" s="3" t="s">
        <v>35</v>
      </c>
      <c r="B21" s="2" t="s">
        <v>19</v>
      </c>
      <c r="C21" s="22">
        <v>23412991</v>
      </c>
      <c r="D21" s="22">
        <v>28524090</v>
      </c>
      <c r="E21" s="23">
        <v>38517789</v>
      </c>
      <c r="F21" s="24">
        <v>50253599</v>
      </c>
      <c r="G21" s="22">
        <v>57421710</v>
      </c>
      <c r="H21" s="25">
        <v>57421710</v>
      </c>
      <c r="I21" s="26">
        <v>53005630</v>
      </c>
      <c r="J21" s="22">
        <v>51259892</v>
      </c>
      <c r="K21" s="23">
        <v>53617845</v>
      </c>
    </row>
    <row r="22" spans="1:11" ht="13.5" x14ac:dyDescent="0.25">
      <c r="A22" s="3" t="s">
        <v>36</v>
      </c>
      <c r="B22" s="2" t="s">
        <v>19</v>
      </c>
      <c r="C22" s="27">
        <v>17638095</v>
      </c>
      <c r="D22" s="27">
        <v>22312651</v>
      </c>
      <c r="E22" s="28">
        <v>24587995</v>
      </c>
      <c r="F22" s="29">
        <v>34234239</v>
      </c>
      <c r="G22" s="27">
        <v>39357455</v>
      </c>
      <c r="H22" s="30">
        <v>39357455</v>
      </c>
      <c r="I22" s="31">
        <v>41229663</v>
      </c>
      <c r="J22" s="27">
        <v>43126230</v>
      </c>
      <c r="K22" s="28">
        <v>45110035</v>
      </c>
    </row>
    <row r="23" spans="1:11" ht="13.5" x14ac:dyDescent="0.25">
      <c r="A23" s="3" t="s">
        <v>37</v>
      </c>
      <c r="B23" s="2" t="s">
        <v>19</v>
      </c>
      <c r="C23" s="22">
        <v>19315928</v>
      </c>
      <c r="D23" s="22">
        <v>23265276</v>
      </c>
      <c r="E23" s="23">
        <v>23465593</v>
      </c>
      <c r="F23" s="24">
        <v>29795066</v>
      </c>
      <c r="G23" s="22">
        <v>37116474</v>
      </c>
      <c r="H23" s="25">
        <v>37116474</v>
      </c>
      <c r="I23" s="26">
        <v>41958890</v>
      </c>
      <c r="J23" s="22">
        <v>43888998</v>
      </c>
      <c r="K23" s="23">
        <v>45907890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407327214</v>
      </c>
      <c r="D25" s="49">
        <f t="shared" ref="D25:K25" si="4">+D5+D9+D15+D19+D24</f>
        <v>443376355</v>
      </c>
      <c r="E25" s="50">
        <f t="shared" si="4"/>
        <v>442296372</v>
      </c>
      <c r="F25" s="51">
        <f t="shared" si="4"/>
        <v>515459979</v>
      </c>
      <c r="G25" s="49">
        <f t="shared" si="4"/>
        <v>561929494</v>
      </c>
      <c r="H25" s="52">
        <f t="shared" si="4"/>
        <v>561929494</v>
      </c>
      <c r="I25" s="53">
        <f t="shared" si="4"/>
        <v>606712774</v>
      </c>
      <c r="J25" s="49">
        <f t="shared" si="4"/>
        <v>615532917</v>
      </c>
      <c r="K25" s="50">
        <f t="shared" si="4"/>
        <v>649089117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87364003</v>
      </c>
      <c r="D28" s="17">
        <f t="shared" si="5"/>
        <v>94044964</v>
      </c>
      <c r="E28" s="18">
        <f t="shared" si="5"/>
        <v>110702979</v>
      </c>
      <c r="F28" s="19">
        <f t="shared" si="5"/>
        <v>99773348</v>
      </c>
      <c r="G28" s="17">
        <f t="shared" si="5"/>
        <v>123944041</v>
      </c>
      <c r="H28" s="20">
        <f t="shared" si="5"/>
        <v>123944041</v>
      </c>
      <c r="I28" s="21">
        <f t="shared" si="5"/>
        <v>113014990</v>
      </c>
      <c r="J28" s="17">
        <f t="shared" si="5"/>
        <v>116499929</v>
      </c>
      <c r="K28" s="20">
        <f t="shared" si="5"/>
        <v>122158906</v>
      </c>
    </row>
    <row r="29" spans="1:11" ht="13.5" x14ac:dyDescent="0.25">
      <c r="A29" s="3" t="s">
        <v>20</v>
      </c>
      <c r="B29" s="2" t="s">
        <v>19</v>
      </c>
      <c r="C29" s="22">
        <v>19958254</v>
      </c>
      <c r="D29" s="22">
        <v>20606346</v>
      </c>
      <c r="E29" s="23">
        <v>15328014</v>
      </c>
      <c r="F29" s="24">
        <v>17086452</v>
      </c>
      <c r="G29" s="22">
        <v>24900628</v>
      </c>
      <c r="H29" s="25">
        <v>24900628</v>
      </c>
      <c r="I29" s="26">
        <v>16926429</v>
      </c>
      <c r="J29" s="22">
        <v>17962236</v>
      </c>
      <c r="K29" s="23">
        <v>18933223</v>
      </c>
    </row>
    <row r="30" spans="1:11" ht="13.5" x14ac:dyDescent="0.25">
      <c r="A30" s="3" t="s">
        <v>21</v>
      </c>
      <c r="B30" s="2" t="s">
        <v>19</v>
      </c>
      <c r="C30" s="27">
        <v>67405749</v>
      </c>
      <c r="D30" s="27">
        <v>73438618</v>
      </c>
      <c r="E30" s="28">
        <v>95374965</v>
      </c>
      <c r="F30" s="29">
        <v>82686896</v>
      </c>
      <c r="G30" s="27">
        <v>99043413</v>
      </c>
      <c r="H30" s="30">
        <v>99043413</v>
      </c>
      <c r="I30" s="31">
        <v>96088561</v>
      </c>
      <c r="J30" s="27">
        <v>98537693</v>
      </c>
      <c r="K30" s="28">
        <v>103225683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67302717</v>
      </c>
      <c r="D32" s="17">
        <f t="shared" si="6"/>
        <v>65958601</v>
      </c>
      <c r="E32" s="32">
        <f t="shared" si="6"/>
        <v>58678951</v>
      </c>
      <c r="F32" s="33">
        <f t="shared" si="6"/>
        <v>58882886</v>
      </c>
      <c r="G32" s="17">
        <f t="shared" si="6"/>
        <v>62072815</v>
      </c>
      <c r="H32" s="34">
        <f t="shared" si="6"/>
        <v>62072815</v>
      </c>
      <c r="I32" s="19">
        <f t="shared" si="6"/>
        <v>67822851</v>
      </c>
      <c r="J32" s="17">
        <f t="shared" si="6"/>
        <v>70725080</v>
      </c>
      <c r="K32" s="32">
        <f t="shared" si="6"/>
        <v>73711536</v>
      </c>
    </row>
    <row r="33" spans="1:11" ht="13.5" x14ac:dyDescent="0.25">
      <c r="A33" s="3" t="s">
        <v>24</v>
      </c>
      <c r="B33" s="2" t="s">
        <v>19</v>
      </c>
      <c r="C33" s="22">
        <v>26138054</v>
      </c>
      <c r="D33" s="22">
        <v>25266717</v>
      </c>
      <c r="E33" s="23">
        <v>27968256</v>
      </c>
      <c r="F33" s="24">
        <v>28383440</v>
      </c>
      <c r="G33" s="22">
        <v>28315006</v>
      </c>
      <c r="H33" s="25">
        <v>28315006</v>
      </c>
      <c r="I33" s="26">
        <v>30155965</v>
      </c>
      <c r="J33" s="22">
        <v>31171431</v>
      </c>
      <c r="K33" s="23">
        <v>32567155</v>
      </c>
    </row>
    <row r="34" spans="1:11" ht="13.5" x14ac:dyDescent="0.25">
      <c r="A34" s="3" t="s">
        <v>25</v>
      </c>
      <c r="B34" s="2" t="s">
        <v>19</v>
      </c>
      <c r="C34" s="22">
        <v>8140324</v>
      </c>
      <c r="D34" s="22">
        <v>8657961</v>
      </c>
      <c r="E34" s="23">
        <v>7726928</v>
      </c>
      <c r="F34" s="24">
        <v>10086783</v>
      </c>
      <c r="G34" s="22">
        <v>9308960</v>
      </c>
      <c r="H34" s="25">
        <v>9308960</v>
      </c>
      <c r="I34" s="26">
        <v>10405192</v>
      </c>
      <c r="J34" s="22">
        <v>10859835</v>
      </c>
      <c r="K34" s="23">
        <v>11363689</v>
      </c>
    </row>
    <row r="35" spans="1:11" ht="13.5" x14ac:dyDescent="0.25">
      <c r="A35" s="3" t="s">
        <v>26</v>
      </c>
      <c r="B35" s="2" t="s">
        <v>19</v>
      </c>
      <c r="C35" s="22">
        <v>24415360</v>
      </c>
      <c r="D35" s="22">
        <v>28324490</v>
      </c>
      <c r="E35" s="23">
        <v>20926502</v>
      </c>
      <c r="F35" s="24">
        <v>18117244</v>
      </c>
      <c r="G35" s="22">
        <v>22247771</v>
      </c>
      <c r="H35" s="25">
        <v>22247771</v>
      </c>
      <c r="I35" s="26">
        <v>24757925</v>
      </c>
      <c r="J35" s="22">
        <v>26074872</v>
      </c>
      <c r="K35" s="23">
        <v>27041278</v>
      </c>
    </row>
    <row r="36" spans="1:11" ht="13.5" x14ac:dyDescent="0.25">
      <c r="A36" s="3" t="s">
        <v>27</v>
      </c>
      <c r="B36" s="2" t="s">
        <v>19</v>
      </c>
      <c r="C36" s="22">
        <v>8479106</v>
      </c>
      <c r="D36" s="22">
        <v>3622159</v>
      </c>
      <c r="E36" s="23">
        <v>2057265</v>
      </c>
      <c r="F36" s="24">
        <v>2295419</v>
      </c>
      <c r="G36" s="22">
        <v>2201078</v>
      </c>
      <c r="H36" s="25">
        <v>2201078</v>
      </c>
      <c r="I36" s="26">
        <v>2503769</v>
      </c>
      <c r="J36" s="22">
        <v>2618942</v>
      </c>
      <c r="K36" s="23">
        <v>2739414</v>
      </c>
    </row>
    <row r="37" spans="1:11" ht="13.5" x14ac:dyDescent="0.25">
      <c r="A37" s="3" t="s">
        <v>28</v>
      </c>
      <c r="B37" s="2" t="s">
        <v>19</v>
      </c>
      <c r="C37" s="27">
        <v>129873</v>
      </c>
      <c r="D37" s="27">
        <v>87274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34744495</v>
      </c>
      <c r="D38" s="17">
        <f t="shared" si="7"/>
        <v>51237744</v>
      </c>
      <c r="E38" s="32">
        <f t="shared" si="7"/>
        <v>49023037</v>
      </c>
      <c r="F38" s="33">
        <f t="shared" si="7"/>
        <v>50410058</v>
      </c>
      <c r="G38" s="17">
        <f t="shared" si="7"/>
        <v>51515284</v>
      </c>
      <c r="H38" s="34">
        <f t="shared" si="7"/>
        <v>51515284</v>
      </c>
      <c r="I38" s="19">
        <f t="shared" si="7"/>
        <v>59726981</v>
      </c>
      <c r="J38" s="17">
        <f t="shared" si="7"/>
        <v>57166098</v>
      </c>
      <c r="K38" s="32">
        <f t="shared" si="7"/>
        <v>59971119</v>
      </c>
    </row>
    <row r="39" spans="1:11" ht="13.5" x14ac:dyDescent="0.25">
      <c r="A39" s="3" t="s">
        <v>30</v>
      </c>
      <c r="B39" s="2" t="s">
        <v>19</v>
      </c>
      <c r="C39" s="22">
        <v>8539422</v>
      </c>
      <c r="D39" s="22">
        <v>11663083</v>
      </c>
      <c r="E39" s="23">
        <v>14714187</v>
      </c>
      <c r="F39" s="24">
        <v>15639437</v>
      </c>
      <c r="G39" s="22">
        <v>13572848</v>
      </c>
      <c r="H39" s="25">
        <v>13572848</v>
      </c>
      <c r="I39" s="26">
        <v>14354072</v>
      </c>
      <c r="J39" s="22">
        <v>15034234</v>
      </c>
      <c r="K39" s="23">
        <v>15719986</v>
      </c>
    </row>
    <row r="40" spans="1:11" ht="13.5" x14ac:dyDescent="0.25">
      <c r="A40" s="3" t="s">
        <v>31</v>
      </c>
      <c r="B40" s="2" t="s">
        <v>19</v>
      </c>
      <c r="C40" s="22">
        <v>26205073</v>
      </c>
      <c r="D40" s="22">
        <v>39574661</v>
      </c>
      <c r="E40" s="23">
        <v>34308850</v>
      </c>
      <c r="F40" s="24">
        <v>34770621</v>
      </c>
      <c r="G40" s="22">
        <v>37942436</v>
      </c>
      <c r="H40" s="25">
        <v>37942436</v>
      </c>
      <c r="I40" s="26">
        <v>45372909</v>
      </c>
      <c r="J40" s="22">
        <v>42131864</v>
      </c>
      <c r="K40" s="23">
        <v>44251133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195726821</v>
      </c>
      <c r="D42" s="17">
        <f t="shared" si="8"/>
        <v>238426579</v>
      </c>
      <c r="E42" s="32">
        <f t="shared" si="8"/>
        <v>239144799</v>
      </c>
      <c r="F42" s="33">
        <f t="shared" si="8"/>
        <v>256456520</v>
      </c>
      <c r="G42" s="17">
        <f t="shared" si="8"/>
        <v>271206505</v>
      </c>
      <c r="H42" s="34">
        <f t="shared" si="8"/>
        <v>271206505</v>
      </c>
      <c r="I42" s="19">
        <f t="shared" si="8"/>
        <v>290974967</v>
      </c>
      <c r="J42" s="17">
        <f t="shared" si="8"/>
        <v>313514355</v>
      </c>
      <c r="K42" s="32">
        <f t="shared" si="8"/>
        <v>340817999</v>
      </c>
    </row>
    <row r="43" spans="1:11" ht="13.5" x14ac:dyDescent="0.25">
      <c r="A43" s="3" t="s">
        <v>34</v>
      </c>
      <c r="B43" s="2" t="s">
        <v>19</v>
      </c>
      <c r="C43" s="22">
        <v>124178281</v>
      </c>
      <c r="D43" s="22">
        <v>149589063</v>
      </c>
      <c r="E43" s="23">
        <v>143878106</v>
      </c>
      <c r="F43" s="24">
        <v>166968201</v>
      </c>
      <c r="G43" s="22">
        <v>160678638</v>
      </c>
      <c r="H43" s="25">
        <v>160678638</v>
      </c>
      <c r="I43" s="26">
        <v>166713264</v>
      </c>
      <c r="J43" s="22">
        <v>184497965</v>
      </c>
      <c r="K43" s="23">
        <v>207732851</v>
      </c>
    </row>
    <row r="44" spans="1:11" ht="13.5" x14ac:dyDescent="0.25">
      <c r="A44" s="3" t="s">
        <v>35</v>
      </c>
      <c r="B44" s="2" t="s">
        <v>19</v>
      </c>
      <c r="C44" s="22">
        <v>28910405</v>
      </c>
      <c r="D44" s="22">
        <v>31818879</v>
      </c>
      <c r="E44" s="23">
        <v>38036254</v>
      </c>
      <c r="F44" s="24">
        <v>36782096</v>
      </c>
      <c r="G44" s="22">
        <v>43178263</v>
      </c>
      <c r="H44" s="25">
        <v>43178263</v>
      </c>
      <c r="I44" s="26">
        <v>47554935</v>
      </c>
      <c r="J44" s="22">
        <v>49243350</v>
      </c>
      <c r="K44" s="23">
        <v>51141347</v>
      </c>
    </row>
    <row r="45" spans="1:11" ht="13.5" x14ac:dyDescent="0.25">
      <c r="A45" s="3" t="s">
        <v>36</v>
      </c>
      <c r="B45" s="2" t="s">
        <v>19</v>
      </c>
      <c r="C45" s="27">
        <v>16203766</v>
      </c>
      <c r="D45" s="27">
        <v>26664454</v>
      </c>
      <c r="E45" s="28">
        <v>25286748</v>
      </c>
      <c r="F45" s="29">
        <v>22521788</v>
      </c>
      <c r="G45" s="27">
        <v>28188529</v>
      </c>
      <c r="H45" s="30">
        <v>28188529</v>
      </c>
      <c r="I45" s="31">
        <v>29308364</v>
      </c>
      <c r="J45" s="27">
        <v>30711065</v>
      </c>
      <c r="K45" s="28">
        <v>31784013</v>
      </c>
    </row>
    <row r="46" spans="1:11" ht="13.5" x14ac:dyDescent="0.25">
      <c r="A46" s="3" t="s">
        <v>37</v>
      </c>
      <c r="B46" s="2" t="s">
        <v>19</v>
      </c>
      <c r="C46" s="22">
        <v>26434369</v>
      </c>
      <c r="D46" s="22">
        <v>30354183</v>
      </c>
      <c r="E46" s="23">
        <v>31943691</v>
      </c>
      <c r="F46" s="24">
        <v>30184435</v>
      </c>
      <c r="G46" s="22">
        <v>39161075</v>
      </c>
      <c r="H46" s="25">
        <v>39161075</v>
      </c>
      <c r="I46" s="26">
        <v>47398404</v>
      </c>
      <c r="J46" s="22">
        <v>49061975</v>
      </c>
      <c r="K46" s="23">
        <v>50159788</v>
      </c>
    </row>
    <row r="47" spans="1:11" ht="13.5" x14ac:dyDescent="0.25">
      <c r="A47" s="1" t="s">
        <v>38</v>
      </c>
      <c r="B47" s="2" t="s">
        <v>39</v>
      </c>
      <c r="C47" s="17">
        <v>2070388</v>
      </c>
      <c r="D47" s="17">
        <v>2095454</v>
      </c>
      <c r="E47" s="32">
        <v>2229591</v>
      </c>
      <c r="F47" s="33">
        <v>2564737</v>
      </c>
      <c r="G47" s="17">
        <v>2629011</v>
      </c>
      <c r="H47" s="34">
        <v>2629011</v>
      </c>
      <c r="I47" s="19">
        <v>3028404</v>
      </c>
      <c r="J47" s="17">
        <v>2962230</v>
      </c>
      <c r="K47" s="32">
        <v>3107437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387208424</v>
      </c>
      <c r="D48" s="49">
        <f t="shared" si="9"/>
        <v>451763342</v>
      </c>
      <c r="E48" s="50">
        <f t="shared" si="9"/>
        <v>459779357</v>
      </c>
      <c r="F48" s="51">
        <f t="shared" si="9"/>
        <v>468087549</v>
      </c>
      <c r="G48" s="49">
        <f t="shared" si="9"/>
        <v>511367656</v>
      </c>
      <c r="H48" s="52">
        <f t="shared" si="9"/>
        <v>511367656</v>
      </c>
      <c r="I48" s="53">
        <f t="shared" si="9"/>
        <v>534568193</v>
      </c>
      <c r="J48" s="49">
        <f t="shared" si="9"/>
        <v>560867692</v>
      </c>
      <c r="K48" s="50">
        <f t="shared" si="9"/>
        <v>599766997</v>
      </c>
    </row>
    <row r="49" spans="1:11" ht="13.5" x14ac:dyDescent="0.25">
      <c r="A49" s="9" t="s">
        <v>76</v>
      </c>
      <c r="B49" s="10"/>
      <c r="C49" s="54">
        <f>+C25-C48</f>
        <v>20118790</v>
      </c>
      <c r="D49" s="54">
        <f t="shared" ref="D49:K49" si="10">+D25-D48</f>
        <v>-8386987</v>
      </c>
      <c r="E49" s="55">
        <f t="shared" si="10"/>
        <v>-17482985</v>
      </c>
      <c r="F49" s="56">
        <f t="shared" si="10"/>
        <v>47372430</v>
      </c>
      <c r="G49" s="54">
        <f t="shared" si="10"/>
        <v>50561838</v>
      </c>
      <c r="H49" s="57">
        <f t="shared" si="10"/>
        <v>50561838</v>
      </c>
      <c r="I49" s="58">
        <f t="shared" si="10"/>
        <v>72144581</v>
      </c>
      <c r="J49" s="54">
        <f t="shared" si="10"/>
        <v>54665225</v>
      </c>
      <c r="K49" s="55">
        <f t="shared" si="10"/>
        <v>49322120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115101929</v>
      </c>
      <c r="D5" s="17">
        <f t="shared" ref="D5:K5" si="0">SUM(D6:D8)</f>
        <v>115628582</v>
      </c>
      <c r="E5" s="18">
        <f t="shared" si="0"/>
        <v>147036833</v>
      </c>
      <c r="F5" s="19">
        <f t="shared" si="0"/>
        <v>148542759</v>
      </c>
      <c r="G5" s="17">
        <f t="shared" si="0"/>
        <v>171163196</v>
      </c>
      <c r="H5" s="20">
        <f t="shared" si="0"/>
        <v>171163196</v>
      </c>
      <c r="I5" s="21">
        <f t="shared" si="0"/>
        <v>157067003</v>
      </c>
      <c r="J5" s="17">
        <f t="shared" si="0"/>
        <v>162975095</v>
      </c>
      <c r="K5" s="20">
        <f t="shared" si="0"/>
        <v>170599813</v>
      </c>
    </row>
    <row r="6" spans="1:11" ht="13.5" x14ac:dyDescent="0.25">
      <c r="A6" s="3" t="s">
        <v>20</v>
      </c>
      <c r="B6" s="2" t="s">
        <v>19</v>
      </c>
      <c r="C6" s="22">
        <v>54220493</v>
      </c>
      <c r="D6" s="22">
        <v>49958813</v>
      </c>
      <c r="E6" s="23">
        <v>50959509</v>
      </c>
      <c r="F6" s="24">
        <v>53413000</v>
      </c>
      <c r="G6" s="22">
        <v>53738000</v>
      </c>
      <c r="H6" s="25">
        <v>53738000</v>
      </c>
      <c r="I6" s="26">
        <v>56582000</v>
      </c>
      <c r="J6" s="22">
        <v>59992000</v>
      </c>
      <c r="K6" s="23">
        <v>63392000</v>
      </c>
    </row>
    <row r="7" spans="1:11" ht="13.5" x14ac:dyDescent="0.25">
      <c r="A7" s="3" t="s">
        <v>21</v>
      </c>
      <c r="B7" s="2" t="s">
        <v>19</v>
      </c>
      <c r="C7" s="27">
        <v>60881436</v>
      </c>
      <c r="D7" s="27">
        <v>65669769</v>
      </c>
      <c r="E7" s="28">
        <v>96077324</v>
      </c>
      <c r="F7" s="29">
        <v>95129759</v>
      </c>
      <c r="G7" s="27">
        <v>117425196</v>
      </c>
      <c r="H7" s="30">
        <v>117425196</v>
      </c>
      <c r="I7" s="31">
        <v>100485003</v>
      </c>
      <c r="J7" s="27">
        <v>102983095</v>
      </c>
      <c r="K7" s="28">
        <v>107207813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17288862</v>
      </c>
      <c r="D9" s="17">
        <f t="shared" ref="D9:K9" si="1">SUM(D10:D14)</f>
        <v>41386417</v>
      </c>
      <c r="E9" s="32">
        <f t="shared" si="1"/>
        <v>47463863</v>
      </c>
      <c r="F9" s="33">
        <f t="shared" si="1"/>
        <v>30085944</v>
      </c>
      <c r="G9" s="17">
        <f t="shared" si="1"/>
        <v>58498208</v>
      </c>
      <c r="H9" s="34">
        <f t="shared" si="1"/>
        <v>58498208</v>
      </c>
      <c r="I9" s="19">
        <f t="shared" si="1"/>
        <v>63375533</v>
      </c>
      <c r="J9" s="17">
        <f t="shared" si="1"/>
        <v>55231209</v>
      </c>
      <c r="K9" s="32">
        <f t="shared" si="1"/>
        <v>59222198</v>
      </c>
    </row>
    <row r="10" spans="1:11" ht="13.5" x14ac:dyDescent="0.25">
      <c r="A10" s="3" t="s">
        <v>24</v>
      </c>
      <c r="B10" s="2" t="s">
        <v>19</v>
      </c>
      <c r="C10" s="22">
        <v>5214496</v>
      </c>
      <c r="D10" s="22">
        <v>5537175</v>
      </c>
      <c r="E10" s="23">
        <v>7067336</v>
      </c>
      <c r="F10" s="24">
        <v>9536084</v>
      </c>
      <c r="G10" s="22">
        <v>9502861</v>
      </c>
      <c r="H10" s="25">
        <v>9502861</v>
      </c>
      <c r="I10" s="26">
        <v>15148916</v>
      </c>
      <c r="J10" s="22">
        <v>6683725</v>
      </c>
      <c r="K10" s="23">
        <v>7016271</v>
      </c>
    </row>
    <row r="11" spans="1:11" ht="13.5" x14ac:dyDescent="0.25">
      <c r="A11" s="3" t="s">
        <v>25</v>
      </c>
      <c r="B11" s="2" t="s">
        <v>19</v>
      </c>
      <c r="C11" s="22">
        <v>4209116</v>
      </c>
      <c r="D11" s="22">
        <v>3856390</v>
      </c>
      <c r="E11" s="23">
        <v>2960101</v>
      </c>
      <c r="F11" s="24">
        <v>2838963</v>
      </c>
      <c r="G11" s="22">
        <v>3830990</v>
      </c>
      <c r="H11" s="25">
        <v>3830990</v>
      </c>
      <c r="I11" s="26">
        <v>3599547</v>
      </c>
      <c r="J11" s="22">
        <v>3765130</v>
      </c>
      <c r="K11" s="23">
        <v>3938331</v>
      </c>
    </row>
    <row r="12" spans="1:11" ht="13.5" x14ac:dyDescent="0.25">
      <c r="A12" s="3" t="s">
        <v>26</v>
      </c>
      <c r="B12" s="2" t="s">
        <v>19</v>
      </c>
      <c r="C12" s="22">
        <v>7865250</v>
      </c>
      <c r="D12" s="22">
        <v>8793217</v>
      </c>
      <c r="E12" s="23">
        <v>10009952</v>
      </c>
      <c r="F12" s="24">
        <v>11486897</v>
      </c>
      <c r="G12" s="22">
        <v>34165357</v>
      </c>
      <c r="H12" s="25">
        <v>34165357</v>
      </c>
      <c r="I12" s="26">
        <v>34847070</v>
      </c>
      <c r="J12" s="22">
        <v>35544354</v>
      </c>
      <c r="K12" s="23">
        <v>36255596</v>
      </c>
    </row>
    <row r="13" spans="1:11" ht="13.5" x14ac:dyDescent="0.25">
      <c r="A13" s="3" t="s">
        <v>27</v>
      </c>
      <c r="B13" s="2" t="s">
        <v>19</v>
      </c>
      <c r="C13" s="22"/>
      <c r="D13" s="22">
        <v>23199635</v>
      </c>
      <c r="E13" s="23">
        <v>27426474</v>
      </c>
      <c r="F13" s="24">
        <v>6224000</v>
      </c>
      <c r="G13" s="22">
        <v>10999000</v>
      </c>
      <c r="H13" s="25">
        <v>10999000</v>
      </c>
      <c r="I13" s="26">
        <v>9780000</v>
      </c>
      <c r="J13" s="22">
        <v>9238000</v>
      </c>
      <c r="K13" s="23">
        <v>12012000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6766216</v>
      </c>
      <c r="D15" s="17">
        <f t="shared" ref="D15:K15" si="2">SUM(D16:D18)</f>
        <v>9431969</v>
      </c>
      <c r="E15" s="32">
        <f t="shared" si="2"/>
        <v>16930589</v>
      </c>
      <c r="F15" s="33">
        <f t="shared" si="2"/>
        <v>11938339</v>
      </c>
      <c r="G15" s="17">
        <f t="shared" si="2"/>
        <v>11076340</v>
      </c>
      <c r="H15" s="34">
        <f t="shared" si="2"/>
        <v>11076340</v>
      </c>
      <c r="I15" s="19">
        <f t="shared" si="2"/>
        <v>6559546</v>
      </c>
      <c r="J15" s="17">
        <f t="shared" si="2"/>
        <v>13496010</v>
      </c>
      <c r="K15" s="32">
        <f t="shared" si="2"/>
        <v>13835601</v>
      </c>
    </row>
    <row r="16" spans="1:11" ht="13.5" x14ac:dyDescent="0.25">
      <c r="A16" s="3" t="s">
        <v>30</v>
      </c>
      <c r="B16" s="2" t="s">
        <v>19</v>
      </c>
      <c r="C16" s="22">
        <v>3046293</v>
      </c>
      <c r="D16" s="22">
        <v>2684434</v>
      </c>
      <c r="E16" s="23">
        <v>2473746</v>
      </c>
      <c r="F16" s="24">
        <v>2418551</v>
      </c>
      <c r="G16" s="22">
        <v>2263530</v>
      </c>
      <c r="H16" s="25">
        <v>2263530</v>
      </c>
      <c r="I16" s="26">
        <v>2095022</v>
      </c>
      <c r="J16" s="22">
        <v>2283872</v>
      </c>
      <c r="K16" s="23">
        <v>2408643</v>
      </c>
    </row>
    <row r="17" spans="1:11" ht="13.5" x14ac:dyDescent="0.25">
      <c r="A17" s="3" t="s">
        <v>31</v>
      </c>
      <c r="B17" s="2" t="s">
        <v>19</v>
      </c>
      <c r="C17" s="22">
        <v>3719923</v>
      </c>
      <c r="D17" s="22">
        <v>6747535</v>
      </c>
      <c r="E17" s="23">
        <v>14456843</v>
      </c>
      <c r="F17" s="24">
        <v>9519788</v>
      </c>
      <c r="G17" s="22">
        <v>8812810</v>
      </c>
      <c r="H17" s="25">
        <v>8812810</v>
      </c>
      <c r="I17" s="26">
        <v>4464524</v>
      </c>
      <c r="J17" s="22">
        <v>11212138</v>
      </c>
      <c r="K17" s="23">
        <v>11426958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204779655</v>
      </c>
      <c r="D19" s="17">
        <f t="shared" ref="D19:K19" si="3">SUM(D20:D23)</f>
        <v>228123531</v>
      </c>
      <c r="E19" s="32">
        <f t="shared" si="3"/>
        <v>202527158</v>
      </c>
      <c r="F19" s="33">
        <f t="shared" si="3"/>
        <v>252214667</v>
      </c>
      <c r="G19" s="17">
        <f t="shared" si="3"/>
        <v>263557200</v>
      </c>
      <c r="H19" s="34">
        <f t="shared" si="3"/>
        <v>263557200</v>
      </c>
      <c r="I19" s="19">
        <f t="shared" si="3"/>
        <v>285220926</v>
      </c>
      <c r="J19" s="17">
        <f t="shared" si="3"/>
        <v>329224598</v>
      </c>
      <c r="K19" s="32">
        <f t="shared" si="3"/>
        <v>356511960</v>
      </c>
    </row>
    <row r="20" spans="1:11" ht="13.5" x14ac:dyDescent="0.25">
      <c r="A20" s="3" t="s">
        <v>34</v>
      </c>
      <c r="B20" s="2" t="s">
        <v>19</v>
      </c>
      <c r="C20" s="22">
        <v>119366585</v>
      </c>
      <c r="D20" s="22">
        <v>133390942</v>
      </c>
      <c r="E20" s="23">
        <v>131550610</v>
      </c>
      <c r="F20" s="24">
        <v>148914995</v>
      </c>
      <c r="G20" s="22">
        <v>165373000</v>
      </c>
      <c r="H20" s="25">
        <v>165373000</v>
      </c>
      <c r="I20" s="26">
        <v>166652487</v>
      </c>
      <c r="J20" s="22">
        <v>181129494</v>
      </c>
      <c r="K20" s="23">
        <v>198570640</v>
      </c>
    </row>
    <row r="21" spans="1:11" ht="13.5" x14ac:dyDescent="0.25">
      <c r="A21" s="3" t="s">
        <v>35</v>
      </c>
      <c r="B21" s="2" t="s">
        <v>19</v>
      </c>
      <c r="C21" s="22">
        <v>38362207</v>
      </c>
      <c r="D21" s="22">
        <v>56450261</v>
      </c>
      <c r="E21" s="23">
        <v>35683413</v>
      </c>
      <c r="F21" s="24">
        <v>53300000</v>
      </c>
      <c r="G21" s="22">
        <v>43424700</v>
      </c>
      <c r="H21" s="25">
        <v>43424700</v>
      </c>
      <c r="I21" s="26">
        <v>78783839</v>
      </c>
      <c r="J21" s="22">
        <v>101480245</v>
      </c>
      <c r="K21" s="23">
        <v>108288491</v>
      </c>
    </row>
    <row r="22" spans="1:11" ht="13.5" x14ac:dyDescent="0.25">
      <c r="A22" s="3" t="s">
        <v>36</v>
      </c>
      <c r="B22" s="2" t="s">
        <v>19</v>
      </c>
      <c r="C22" s="27">
        <v>35686911</v>
      </c>
      <c r="D22" s="27">
        <v>21103372</v>
      </c>
      <c r="E22" s="28">
        <v>19970314</v>
      </c>
      <c r="F22" s="29">
        <v>33807672</v>
      </c>
      <c r="G22" s="27">
        <v>30018998</v>
      </c>
      <c r="H22" s="30">
        <v>30018998</v>
      </c>
      <c r="I22" s="31">
        <v>21174000</v>
      </c>
      <c r="J22" s="27">
        <v>22148000</v>
      </c>
      <c r="K22" s="28">
        <v>23145000</v>
      </c>
    </row>
    <row r="23" spans="1:11" ht="13.5" x14ac:dyDescent="0.25">
      <c r="A23" s="3" t="s">
        <v>37</v>
      </c>
      <c r="B23" s="2" t="s">
        <v>19</v>
      </c>
      <c r="C23" s="22">
        <v>11363952</v>
      </c>
      <c r="D23" s="22">
        <v>17178956</v>
      </c>
      <c r="E23" s="23">
        <v>15322821</v>
      </c>
      <c r="F23" s="24">
        <v>16192000</v>
      </c>
      <c r="G23" s="22">
        <v>24740502</v>
      </c>
      <c r="H23" s="25">
        <v>24740502</v>
      </c>
      <c r="I23" s="26">
        <v>18610600</v>
      </c>
      <c r="J23" s="22">
        <v>24466859</v>
      </c>
      <c r="K23" s="23">
        <v>26507829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343936662</v>
      </c>
      <c r="D25" s="49">
        <f t="shared" ref="D25:K25" si="4">+D5+D9+D15+D19+D24</f>
        <v>394570499</v>
      </c>
      <c r="E25" s="50">
        <f t="shared" si="4"/>
        <v>413958443</v>
      </c>
      <c r="F25" s="51">
        <f t="shared" si="4"/>
        <v>442781709</v>
      </c>
      <c r="G25" s="49">
        <f t="shared" si="4"/>
        <v>504294944</v>
      </c>
      <c r="H25" s="52">
        <f t="shared" si="4"/>
        <v>504294944</v>
      </c>
      <c r="I25" s="53">
        <f t="shared" si="4"/>
        <v>512223008</v>
      </c>
      <c r="J25" s="49">
        <f t="shared" si="4"/>
        <v>560926912</v>
      </c>
      <c r="K25" s="50">
        <f t="shared" si="4"/>
        <v>600169572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104986963</v>
      </c>
      <c r="D28" s="17">
        <f t="shared" si="5"/>
        <v>113705493</v>
      </c>
      <c r="E28" s="18">
        <f t="shared" si="5"/>
        <v>116554185</v>
      </c>
      <c r="F28" s="19">
        <f t="shared" si="5"/>
        <v>122887470</v>
      </c>
      <c r="G28" s="17">
        <f t="shared" si="5"/>
        <v>137115375</v>
      </c>
      <c r="H28" s="20">
        <f t="shared" si="5"/>
        <v>137115375</v>
      </c>
      <c r="I28" s="21">
        <f t="shared" si="5"/>
        <v>126941114</v>
      </c>
      <c r="J28" s="17">
        <f t="shared" si="5"/>
        <v>132992993</v>
      </c>
      <c r="K28" s="20">
        <f t="shared" si="5"/>
        <v>141066324</v>
      </c>
    </row>
    <row r="29" spans="1:11" ht="13.5" x14ac:dyDescent="0.25">
      <c r="A29" s="3" t="s">
        <v>20</v>
      </c>
      <c r="B29" s="2" t="s">
        <v>19</v>
      </c>
      <c r="C29" s="22">
        <v>13518215</v>
      </c>
      <c r="D29" s="22">
        <v>12693337</v>
      </c>
      <c r="E29" s="23">
        <v>11790477</v>
      </c>
      <c r="F29" s="24">
        <v>14486979</v>
      </c>
      <c r="G29" s="22">
        <v>14454934</v>
      </c>
      <c r="H29" s="25">
        <v>14454934</v>
      </c>
      <c r="I29" s="26">
        <v>13898704</v>
      </c>
      <c r="J29" s="22">
        <v>14640373</v>
      </c>
      <c r="K29" s="23">
        <v>15414062</v>
      </c>
    </row>
    <row r="30" spans="1:11" ht="13.5" x14ac:dyDescent="0.25">
      <c r="A30" s="3" t="s">
        <v>21</v>
      </c>
      <c r="B30" s="2" t="s">
        <v>19</v>
      </c>
      <c r="C30" s="27">
        <v>90373582</v>
      </c>
      <c r="D30" s="27">
        <v>99986965</v>
      </c>
      <c r="E30" s="28">
        <v>103720176</v>
      </c>
      <c r="F30" s="29">
        <v>107193757</v>
      </c>
      <c r="G30" s="27">
        <v>121467614</v>
      </c>
      <c r="H30" s="30">
        <v>121467614</v>
      </c>
      <c r="I30" s="31">
        <v>111827557</v>
      </c>
      <c r="J30" s="27">
        <v>117054296</v>
      </c>
      <c r="K30" s="28">
        <v>124265961</v>
      </c>
    </row>
    <row r="31" spans="1:11" ht="13.5" x14ac:dyDescent="0.25">
      <c r="A31" s="3" t="s">
        <v>22</v>
      </c>
      <c r="B31" s="2" t="s">
        <v>19</v>
      </c>
      <c r="C31" s="22">
        <v>1095166</v>
      </c>
      <c r="D31" s="22">
        <v>1025191</v>
      </c>
      <c r="E31" s="23">
        <v>1043532</v>
      </c>
      <c r="F31" s="24">
        <v>1206734</v>
      </c>
      <c r="G31" s="22">
        <v>1192827</v>
      </c>
      <c r="H31" s="25">
        <v>1192827</v>
      </c>
      <c r="I31" s="26">
        <v>1214853</v>
      </c>
      <c r="J31" s="22">
        <v>1298324</v>
      </c>
      <c r="K31" s="23">
        <v>1386301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44458194</v>
      </c>
      <c r="D32" s="17">
        <f t="shared" si="6"/>
        <v>69275839</v>
      </c>
      <c r="E32" s="32">
        <f t="shared" si="6"/>
        <v>59321263</v>
      </c>
      <c r="F32" s="33">
        <f t="shared" si="6"/>
        <v>56389506</v>
      </c>
      <c r="G32" s="17">
        <f t="shared" si="6"/>
        <v>82681092</v>
      </c>
      <c r="H32" s="34">
        <f t="shared" si="6"/>
        <v>82681092</v>
      </c>
      <c r="I32" s="19">
        <f t="shared" si="6"/>
        <v>81749793</v>
      </c>
      <c r="J32" s="17">
        <f t="shared" si="6"/>
        <v>90937737</v>
      </c>
      <c r="K32" s="32">
        <f t="shared" si="6"/>
        <v>91811044</v>
      </c>
    </row>
    <row r="33" spans="1:11" ht="13.5" x14ac:dyDescent="0.25">
      <c r="A33" s="3" t="s">
        <v>24</v>
      </c>
      <c r="B33" s="2" t="s">
        <v>19</v>
      </c>
      <c r="C33" s="22">
        <v>9516066</v>
      </c>
      <c r="D33" s="22">
        <v>9698241</v>
      </c>
      <c r="E33" s="23">
        <v>9064260</v>
      </c>
      <c r="F33" s="24">
        <v>13614692</v>
      </c>
      <c r="G33" s="22">
        <v>12722906</v>
      </c>
      <c r="H33" s="25">
        <v>12722906</v>
      </c>
      <c r="I33" s="26">
        <v>13041340</v>
      </c>
      <c r="J33" s="22">
        <v>13908363</v>
      </c>
      <c r="K33" s="23">
        <v>14933774</v>
      </c>
    </row>
    <row r="34" spans="1:11" ht="13.5" x14ac:dyDescent="0.25">
      <c r="A34" s="3" t="s">
        <v>25</v>
      </c>
      <c r="B34" s="2" t="s">
        <v>19</v>
      </c>
      <c r="C34" s="22">
        <v>14693691</v>
      </c>
      <c r="D34" s="22">
        <v>16211585</v>
      </c>
      <c r="E34" s="23">
        <v>14745292</v>
      </c>
      <c r="F34" s="24">
        <v>17004834</v>
      </c>
      <c r="G34" s="22">
        <v>16465974</v>
      </c>
      <c r="H34" s="25">
        <v>16465974</v>
      </c>
      <c r="I34" s="26">
        <v>17528308</v>
      </c>
      <c r="J34" s="22">
        <v>18788551</v>
      </c>
      <c r="K34" s="23">
        <v>20143987</v>
      </c>
    </row>
    <row r="35" spans="1:11" ht="13.5" x14ac:dyDescent="0.25">
      <c r="A35" s="3" t="s">
        <v>26</v>
      </c>
      <c r="B35" s="2" t="s">
        <v>19</v>
      </c>
      <c r="C35" s="22">
        <v>17676250</v>
      </c>
      <c r="D35" s="22">
        <v>18795592</v>
      </c>
      <c r="E35" s="23">
        <v>18894617</v>
      </c>
      <c r="F35" s="24">
        <v>22138705</v>
      </c>
      <c r="G35" s="22">
        <v>44181117</v>
      </c>
      <c r="H35" s="25">
        <v>44181117</v>
      </c>
      <c r="I35" s="26">
        <v>44723575</v>
      </c>
      <c r="J35" s="22">
        <v>46206490</v>
      </c>
      <c r="K35" s="23">
        <v>47742989</v>
      </c>
    </row>
    <row r="36" spans="1:11" ht="13.5" x14ac:dyDescent="0.25">
      <c r="A36" s="3" t="s">
        <v>27</v>
      </c>
      <c r="B36" s="2" t="s">
        <v>19</v>
      </c>
      <c r="C36" s="22">
        <v>2572187</v>
      </c>
      <c r="D36" s="22">
        <v>24570421</v>
      </c>
      <c r="E36" s="23">
        <v>16617094</v>
      </c>
      <c r="F36" s="24">
        <v>3631275</v>
      </c>
      <c r="G36" s="22">
        <v>9311095</v>
      </c>
      <c r="H36" s="25">
        <v>9311095</v>
      </c>
      <c r="I36" s="26">
        <v>6456570</v>
      </c>
      <c r="J36" s="22">
        <v>12034333</v>
      </c>
      <c r="K36" s="23">
        <v>8990294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20945506</v>
      </c>
      <c r="D38" s="17">
        <f t="shared" si="7"/>
        <v>22902808</v>
      </c>
      <c r="E38" s="32">
        <f t="shared" si="7"/>
        <v>24157202</v>
      </c>
      <c r="F38" s="33">
        <f t="shared" si="7"/>
        <v>28741564</v>
      </c>
      <c r="G38" s="17">
        <f t="shared" si="7"/>
        <v>28285917</v>
      </c>
      <c r="H38" s="34">
        <f t="shared" si="7"/>
        <v>28285917</v>
      </c>
      <c r="I38" s="19">
        <f t="shared" si="7"/>
        <v>30189767</v>
      </c>
      <c r="J38" s="17">
        <f t="shared" si="7"/>
        <v>31977275</v>
      </c>
      <c r="K38" s="32">
        <f t="shared" si="7"/>
        <v>33903668</v>
      </c>
    </row>
    <row r="39" spans="1:11" ht="13.5" x14ac:dyDescent="0.25">
      <c r="A39" s="3" t="s">
        <v>30</v>
      </c>
      <c r="B39" s="2" t="s">
        <v>19</v>
      </c>
      <c r="C39" s="22">
        <v>7550109</v>
      </c>
      <c r="D39" s="22">
        <v>8561298</v>
      </c>
      <c r="E39" s="23">
        <v>10159760</v>
      </c>
      <c r="F39" s="24">
        <v>12464619</v>
      </c>
      <c r="G39" s="22">
        <v>12080683</v>
      </c>
      <c r="H39" s="25">
        <v>12080683</v>
      </c>
      <c r="I39" s="26">
        <v>12808665</v>
      </c>
      <c r="J39" s="22">
        <v>13733435</v>
      </c>
      <c r="K39" s="23">
        <v>14633820</v>
      </c>
    </row>
    <row r="40" spans="1:11" ht="13.5" x14ac:dyDescent="0.25">
      <c r="A40" s="3" t="s">
        <v>31</v>
      </c>
      <c r="B40" s="2" t="s">
        <v>19</v>
      </c>
      <c r="C40" s="22">
        <v>13395397</v>
      </c>
      <c r="D40" s="22">
        <v>14341510</v>
      </c>
      <c r="E40" s="23">
        <v>13997442</v>
      </c>
      <c r="F40" s="24">
        <v>16276945</v>
      </c>
      <c r="G40" s="22">
        <v>16205234</v>
      </c>
      <c r="H40" s="25">
        <v>16205234</v>
      </c>
      <c r="I40" s="26">
        <v>17381102</v>
      </c>
      <c r="J40" s="22">
        <v>18243840</v>
      </c>
      <c r="K40" s="23">
        <v>19269848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163862118</v>
      </c>
      <c r="D42" s="17">
        <f t="shared" si="8"/>
        <v>193269552</v>
      </c>
      <c r="E42" s="32">
        <f t="shared" si="8"/>
        <v>165913207</v>
      </c>
      <c r="F42" s="33">
        <f t="shared" si="8"/>
        <v>186781696</v>
      </c>
      <c r="G42" s="17">
        <f t="shared" si="8"/>
        <v>231610847</v>
      </c>
      <c r="H42" s="34">
        <f t="shared" si="8"/>
        <v>231610847</v>
      </c>
      <c r="I42" s="19">
        <f t="shared" si="8"/>
        <v>212278481</v>
      </c>
      <c r="J42" s="17">
        <f t="shared" si="8"/>
        <v>234498379</v>
      </c>
      <c r="K42" s="32">
        <f t="shared" si="8"/>
        <v>259366936</v>
      </c>
    </row>
    <row r="43" spans="1:11" ht="13.5" x14ac:dyDescent="0.25">
      <c r="A43" s="3" t="s">
        <v>34</v>
      </c>
      <c r="B43" s="2" t="s">
        <v>19</v>
      </c>
      <c r="C43" s="22">
        <v>98672340</v>
      </c>
      <c r="D43" s="22">
        <v>113831273</v>
      </c>
      <c r="E43" s="23">
        <v>96663552</v>
      </c>
      <c r="F43" s="24">
        <v>107581163</v>
      </c>
      <c r="G43" s="22">
        <v>138345578</v>
      </c>
      <c r="H43" s="25">
        <v>138345578</v>
      </c>
      <c r="I43" s="26">
        <v>121505567</v>
      </c>
      <c r="J43" s="22">
        <v>139190296</v>
      </c>
      <c r="K43" s="23">
        <v>159457260</v>
      </c>
    </row>
    <row r="44" spans="1:11" ht="13.5" x14ac:dyDescent="0.25">
      <c r="A44" s="3" t="s">
        <v>35</v>
      </c>
      <c r="B44" s="2" t="s">
        <v>19</v>
      </c>
      <c r="C44" s="22">
        <v>32931034</v>
      </c>
      <c r="D44" s="22">
        <v>36670420</v>
      </c>
      <c r="E44" s="23">
        <v>29765485</v>
      </c>
      <c r="F44" s="24">
        <v>36083147</v>
      </c>
      <c r="G44" s="22">
        <v>48669010</v>
      </c>
      <c r="H44" s="25">
        <v>48669010</v>
      </c>
      <c r="I44" s="26">
        <v>36789318</v>
      </c>
      <c r="J44" s="22">
        <v>39921488</v>
      </c>
      <c r="K44" s="23">
        <v>43348858</v>
      </c>
    </row>
    <row r="45" spans="1:11" ht="13.5" x14ac:dyDescent="0.25">
      <c r="A45" s="3" t="s">
        <v>36</v>
      </c>
      <c r="B45" s="2" t="s">
        <v>19</v>
      </c>
      <c r="C45" s="27">
        <v>16390206</v>
      </c>
      <c r="D45" s="27">
        <v>23521133</v>
      </c>
      <c r="E45" s="28">
        <v>24201118</v>
      </c>
      <c r="F45" s="29">
        <v>26206827</v>
      </c>
      <c r="G45" s="27">
        <v>26581203</v>
      </c>
      <c r="H45" s="30">
        <v>26581203</v>
      </c>
      <c r="I45" s="31">
        <v>27787959</v>
      </c>
      <c r="J45" s="27">
        <v>30462119</v>
      </c>
      <c r="K45" s="28">
        <v>33606777</v>
      </c>
    </row>
    <row r="46" spans="1:11" ht="13.5" x14ac:dyDescent="0.25">
      <c r="A46" s="3" t="s">
        <v>37</v>
      </c>
      <c r="B46" s="2" t="s">
        <v>19</v>
      </c>
      <c r="C46" s="22">
        <v>15868538</v>
      </c>
      <c r="D46" s="22">
        <v>19246726</v>
      </c>
      <c r="E46" s="23">
        <v>15283052</v>
      </c>
      <c r="F46" s="24">
        <v>16910559</v>
      </c>
      <c r="G46" s="22">
        <v>18015056</v>
      </c>
      <c r="H46" s="25">
        <v>18015056</v>
      </c>
      <c r="I46" s="26">
        <v>26195637</v>
      </c>
      <c r="J46" s="22">
        <v>24924476</v>
      </c>
      <c r="K46" s="23">
        <v>22954041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334252781</v>
      </c>
      <c r="D48" s="49">
        <f t="shared" si="9"/>
        <v>399153692</v>
      </c>
      <c r="E48" s="50">
        <f t="shared" si="9"/>
        <v>365945857</v>
      </c>
      <c r="F48" s="51">
        <f t="shared" si="9"/>
        <v>394800236</v>
      </c>
      <c r="G48" s="49">
        <f t="shared" si="9"/>
        <v>479693231</v>
      </c>
      <c r="H48" s="52">
        <f t="shared" si="9"/>
        <v>479693231</v>
      </c>
      <c r="I48" s="53">
        <f t="shared" si="9"/>
        <v>451159155</v>
      </c>
      <c r="J48" s="49">
        <f t="shared" si="9"/>
        <v>490406384</v>
      </c>
      <c r="K48" s="50">
        <f t="shared" si="9"/>
        <v>526147972</v>
      </c>
    </row>
    <row r="49" spans="1:11" ht="13.5" x14ac:dyDescent="0.25">
      <c r="A49" s="9" t="s">
        <v>76</v>
      </c>
      <c r="B49" s="10"/>
      <c r="C49" s="54">
        <f>+C25-C48</f>
        <v>9683881</v>
      </c>
      <c r="D49" s="54">
        <f t="shared" ref="D49:K49" si="10">+D25-D48</f>
        <v>-4583193</v>
      </c>
      <c r="E49" s="55">
        <f t="shared" si="10"/>
        <v>48012586</v>
      </c>
      <c r="F49" s="56">
        <f t="shared" si="10"/>
        <v>47981473</v>
      </c>
      <c r="G49" s="54">
        <f t="shared" si="10"/>
        <v>24601713</v>
      </c>
      <c r="H49" s="57">
        <f t="shared" si="10"/>
        <v>24601713</v>
      </c>
      <c r="I49" s="58">
        <f t="shared" si="10"/>
        <v>61063853</v>
      </c>
      <c r="J49" s="54">
        <f t="shared" si="10"/>
        <v>70520528</v>
      </c>
      <c r="K49" s="55">
        <f t="shared" si="10"/>
        <v>74021600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138369957</v>
      </c>
      <c r="D5" s="17">
        <f t="shared" ref="D5:K5" si="0">SUM(D6:D8)</f>
        <v>142760337</v>
      </c>
      <c r="E5" s="18">
        <f t="shared" si="0"/>
        <v>170547056</v>
      </c>
      <c r="F5" s="19">
        <f t="shared" si="0"/>
        <v>194808703</v>
      </c>
      <c r="G5" s="17">
        <f t="shared" si="0"/>
        <v>186176074</v>
      </c>
      <c r="H5" s="20">
        <f t="shared" si="0"/>
        <v>186176074</v>
      </c>
      <c r="I5" s="21">
        <f t="shared" si="0"/>
        <v>219353000</v>
      </c>
      <c r="J5" s="17">
        <f t="shared" si="0"/>
        <v>233971000</v>
      </c>
      <c r="K5" s="20">
        <f t="shared" si="0"/>
        <v>250177000</v>
      </c>
    </row>
    <row r="6" spans="1:11" ht="13.5" x14ac:dyDescent="0.25">
      <c r="A6" s="3" t="s">
        <v>20</v>
      </c>
      <c r="B6" s="2" t="s">
        <v>19</v>
      </c>
      <c r="C6" s="22">
        <v>39229845</v>
      </c>
      <c r="D6" s="22">
        <v>33904136</v>
      </c>
      <c r="E6" s="23">
        <v>40987407</v>
      </c>
      <c r="F6" s="24">
        <v>63604000</v>
      </c>
      <c r="G6" s="22">
        <v>47162706</v>
      </c>
      <c r="H6" s="25">
        <v>47162706</v>
      </c>
      <c r="I6" s="26">
        <v>68150000</v>
      </c>
      <c r="J6" s="22">
        <v>73412000</v>
      </c>
      <c r="K6" s="23">
        <v>79159000</v>
      </c>
    </row>
    <row r="7" spans="1:11" ht="13.5" x14ac:dyDescent="0.25">
      <c r="A7" s="3" t="s">
        <v>21</v>
      </c>
      <c r="B7" s="2" t="s">
        <v>19</v>
      </c>
      <c r="C7" s="27">
        <v>99140112</v>
      </c>
      <c r="D7" s="27">
        <v>108856201</v>
      </c>
      <c r="E7" s="28">
        <v>129559649</v>
      </c>
      <c r="F7" s="29">
        <v>131204703</v>
      </c>
      <c r="G7" s="27">
        <v>139013368</v>
      </c>
      <c r="H7" s="30">
        <v>139013368</v>
      </c>
      <c r="I7" s="31">
        <v>151203000</v>
      </c>
      <c r="J7" s="27">
        <v>160559000</v>
      </c>
      <c r="K7" s="28">
        <v>171018000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38526453</v>
      </c>
      <c r="D9" s="17">
        <f t="shared" ref="D9:K9" si="1">SUM(D10:D14)</f>
        <v>32470401</v>
      </c>
      <c r="E9" s="32">
        <f t="shared" si="1"/>
        <v>38965882</v>
      </c>
      <c r="F9" s="33">
        <f t="shared" si="1"/>
        <v>74305000</v>
      </c>
      <c r="G9" s="17">
        <f t="shared" si="1"/>
        <v>72929349</v>
      </c>
      <c r="H9" s="34">
        <f t="shared" si="1"/>
        <v>72929349</v>
      </c>
      <c r="I9" s="19">
        <f t="shared" si="1"/>
        <v>66363000</v>
      </c>
      <c r="J9" s="17">
        <f t="shared" si="1"/>
        <v>102042000</v>
      </c>
      <c r="K9" s="32">
        <f t="shared" si="1"/>
        <v>51537000</v>
      </c>
    </row>
    <row r="10" spans="1:11" ht="13.5" x14ac:dyDescent="0.25">
      <c r="A10" s="3" t="s">
        <v>24</v>
      </c>
      <c r="B10" s="2" t="s">
        <v>19</v>
      </c>
      <c r="C10" s="22">
        <v>9269294</v>
      </c>
      <c r="D10" s="22">
        <v>9303568</v>
      </c>
      <c r="E10" s="23">
        <v>9561647</v>
      </c>
      <c r="F10" s="24">
        <v>9113000</v>
      </c>
      <c r="G10" s="22">
        <v>9396000</v>
      </c>
      <c r="H10" s="25">
        <v>9396000</v>
      </c>
      <c r="I10" s="26">
        <v>9415000</v>
      </c>
      <c r="J10" s="22">
        <v>9652000</v>
      </c>
      <c r="K10" s="23">
        <v>10007000</v>
      </c>
    </row>
    <row r="11" spans="1:11" ht="13.5" x14ac:dyDescent="0.25">
      <c r="A11" s="3" t="s">
        <v>25</v>
      </c>
      <c r="B11" s="2" t="s">
        <v>19</v>
      </c>
      <c r="C11" s="22">
        <v>3225179</v>
      </c>
      <c r="D11" s="22">
        <v>5259099</v>
      </c>
      <c r="E11" s="23">
        <v>6024007</v>
      </c>
      <c r="F11" s="24">
        <v>5518000</v>
      </c>
      <c r="G11" s="22">
        <v>5515000</v>
      </c>
      <c r="H11" s="25">
        <v>5515000</v>
      </c>
      <c r="I11" s="26">
        <v>6276000</v>
      </c>
      <c r="J11" s="22">
        <v>6632000</v>
      </c>
      <c r="K11" s="23">
        <v>7033000</v>
      </c>
    </row>
    <row r="12" spans="1:11" ht="13.5" x14ac:dyDescent="0.25">
      <c r="A12" s="3" t="s">
        <v>26</v>
      </c>
      <c r="B12" s="2" t="s">
        <v>19</v>
      </c>
      <c r="C12" s="22">
        <v>20435403</v>
      </c>
      <c r="D12" s="22">
        <v>17528068</v>
      </c>
      <c r="E12" s="23">
        <v>23070396</v>
      </c>
      <c r="F12" s="24">
        <v>24450000</v>
      </c>
      <c r="G12" s="22">
        <v>24747180</v>
      </c>
      <c r="H12" s="25">
        <v>24747180</v>
      </c>
      <c r="I12" s="26">
        <v>24259000</v>
      </c>
      <c r="J12" s="22">
        <v>24870000</v>
      </c>
      <c r="K12" s="23">
        <v>25496000</v>
      </c>
    </row>
    <row r="13" spans="1:11" ht="13.5" x14ac:dyDescent="0.25">
      <c r="A13" s="3" t="s">
        <v>27</v>
      </c>
      <c r="B13" s="2" t="s">
        <v>19</v>
      </c>
      <c r="C13" s="22">
        <v>5596577</v>
      </c>
      <c r="D13" s="22">
        <v>379666</v>
      </c>
      <c r="E13" s="23">
        <v>309832</v>
      </c>
      <c r="F13" s="24">
        <v>35224000</v>
      </c>
      <c r="G13" s="22">
        <v>33271169</v>
      </c>
      <c r="H13" s="25">
        <v>33271169</v>
      </c>
      <c r="I13" s="26">
        <v>26413000</v>
      </c>
      <c r="J13" s="22">
        <v>60888000</v>
      </c>
      <c r="K13" s="23">
        <v>9001000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26617739</v>
      </c>
      <c r="D15" s="17">
        <f t="shared" ref="D15:K15" si="2">SUM(D16:D18)</f>
        <v>26534219</v>
      </c>
      <c r="E15" s="32">
        <f t="shared" si="2"/>
        <v>26768348</v>
      </c>
      <c r="F15" s="33">
        <f t="shared" si="2"/>
        <v>28644000</v>
      </c>
      <c r="G15" s="17">
        <f t="shared" si="2"/>
        <v>30039027</v>
      </c>
      <c r="H15" s="34">
        <f t="shared" si="2"/>
        <v>30039027</v>
      </c>
      <c r="I15" s="19">
        <f t="shared" si="2"/>
        <v>26798000</v>
      </c>
      <c r="J15" s="17">
        <f t="shared" si="2"/>
        <v>25567000</v>
      </c>
      <c r="K15" s="32">
        <f t="shared" si="2"/>
        <v>27177000</v>
      </c>
    </row>
    <row r="16" spans="1:11" ht="13.5" x14ac:dyDescent="0.25">
      <c r="A16" s="3" t="s">
        <v>30</v>
      </c>
      <c r="B16" s="2" t="s">
        <v>19</v>
      </c>
      <c r="C16" s="22">
        <v>15390202</v>
      </c>
      <c r="D16" s="22">
        <v>19632859</v>
      </c>
      <c r="E16" s="23">
        <v>20094470</v>
      </c>
      <c r="F16" s="24">
        <v>19783000</v>
      </c>
      <c r="G16" s="22">
        <v>21229027</v>
      </c>
      <c r="H16" s="25">
        <v>21229027</v>
      </c>
      <c r="I16" s="26">
        <v>19782000</v>
      </c>
      <c r="J16" s="22">
        <v>19672000</v>
      </c>
      <c r="K16" s="23">
        <v>20930000</v>
      </c>
    </row>
    <row r="17" spans="1:11" ht="13.5" x14ac:dyDescent="0.25">
      <c r="A17" s="3" t="s">
        <v>31</v>
      </c>
      <c r="B17" s="2" t="s">
        <v>19</v>
      </c>
      <c r="C17" s="22">
        <v>11227537</v>
      </c>
      <c r="D17" s="22">
        <v>6901360</v>
      </c>
      <c r="E17" s="23">
        <v>6673878</v>
      </c>
      <c r="F17" s="24">
        <v>8861000</v>
      </c>
      <c r="G17" s="22">
        <v>8810000</v>
      </c>
      <c r="H17" s="25">
        <v>8810000</v>
      </c>
      <c r="I17" s="26">
        <v>7016000</v>
      </c>
      <c r="J17" s="22">
        <v>5895000</v>
      </c>
      <c r="K17" s="23">
        <v>6247000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221468764</v>
      </c>
      <c r="D19" s="17">
        <f t="shared" ref="D19:K19" si="3">SUM(D20:D23)</f>
        <v>243902114</v>
      </c>
      <c r="E19" s="32">
        <f t="shared" si="3"/>
        <v>249858618</v>
      </c>
      <c r="F19" s="33">
        <f t="shared" si="3"/>
        <v>279786840</v>
      </c>
      <c r="G19" s="17">
        <f t="shared" si="3"/>
        <v>288446590</v>
      </c>
      <c r="H19" s="34">
        <f t="shared" si="3"/>
        <v>288446590</v>
      </c>
      <c r="I19" s="19">
        <f t="shared" si="3"/>
        <v>294564000</v>
      </c>
      <c r="J19" s="17">
        <f t="shared" si="3"/>
        <v>335965000</v>
      </c>
      <c r="K19" s="32">
        <f t="shared" si="3"/>
        <v>379771000</v>
      </c>
    </row>
    <row r="20" spans="1:11" ht="13.5" x14ac:dyDescent="0.25">
      <c r="A20" s="3" t="s">
        <v>34</v>
      </c>
      <c r="B20" s="2" t="s">
        <v>19</v>
      </c>
      <c r="C20" s="22">
        <v>132357404</v>
      </c>
      <c r="D20" s="22">
        <v>147768979</v>
      </c>
      <c r="E20" s="23">
        <v>139999496</v>
      </c>
      <c r="F20" s="24">
        <v>168801528</v>
      </c>
      <c r="G20" s="22">
        <v>156641528</v>
      </c>
      <c r="H20" s="25">
        <v>156641528</v>
      </c>
      <c r="I20" s="26">
        <v>161145000</v>
      </c>
      <c r="J20" s="22">
        <v>184864000</v>
      </c>
      <c r="K20" s="23">
        <v>208363000</v>
      </c>
    </row>
    <row r="21" spans="1:11" ht="13.5" x14ac:dyDescent="0.25">
      <c r="A21" s="3" t="s">
        <v>35</v>
      </c>
      <c r="B21" s="2" t="s">
        <v>19</v>
      </c>
      <c r="C21" s="22">
        <v>35054861</v>
      </c>
      <c r="D21" s="22">
        <v>38231525</v>
      </c>
      <c r="E21" s="23">
        <v>45551325</v>
      </c>
      <c r="F21" s="24">
        <v>51665312</v>
      </c>
      <c r="G21" s="22">
        <v>55738606</v>
      </c>
      <c r="H21" s="25">
        <v>55738606</v>
      </c>
      <c r="I21" s="26">
        <v>58477000</v>
      </c>
      <c r="J21" s="22">
        <v>64648000</v>
      </c>
      <c r="K21" s="23">
        <v>75872000</v>
      </c>
    </row>
    <row r="22" spans="1:11" ht="13.5" x14ac:dyDescent="0.25">
      <c r="A22" s="3" t="s">
        <v>36</v>
      </c>
      <c r="B22" s="2" t="s">
        <v>19</v>
      </c>
      <c r="C22" s="27">
        <v>23578401</v>
      </c>
      <c r="D22" s="27">
        <v>24727183</v>
      </c>
      <c r="E22" s="28">
        <v>21717536</v>
      </c>
      <c r="F22" s="29">
        <v>19232000</v>
      </c>
      <c r="G22" s="27">
        <v>24968000</v>
      </c>
      <c r="H22" s="30">
        <v>24968000</v>
      </c>
      <c r="I22" s="31">
        <v>22331000</v>
      </c>
      <c r="J22" s="27">
        <v>24386000</v>
      </c>
      <c r="K22" s="28">
        <v>26652000</v>
      </c>
    </row>
    <row r="23" spans="1:11" ht="13.5" x14ac:dyDescent="0.25">
      <c r="A23" s="3" t="s">
        <v>37</v>
      </c>
      <c r="B23" s="2" t="s">
        <v>19</v>
      </c>
      <c r="C23" s="22">
        <v>30478098</v>
      </c>
      <c r="D23" s="22">
        <v>33174427</v>
      </c>
      <c r="E23" s="23">
        <v>42590261</v>
      </c>
      <c r="F23" s="24">
        <v>40088000</v>
      </c>
      <c r="G23" s="22">
        <v>51098456</v>
      </c>
      <c r="H23" s="25">
        <v>51098456</v>
      </c>
      <c r="I23" s="26">
        <v>52611000</v>
      </c>
      <c r="J23" s="22">
        <v>62067000</v>
      </c>
      <c r="K23" s="23">
        <v>68884000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424982913</v>
      </c>
      <c r="D25" s="49">
        <f t="shared" ref="D25:K25" si="4">+D5+D9+D15+D19+D24</f>
        <v>445667071</v>
      </c>
      <c r="E25" s="50">
        <f t="shared" si="4"/>
        <v>486139904</v>
      </c>
      <c r="F25" s="51">
        <f t="shared" si="4"/>
        <v>577544543</v>
      </c>
      <c r="G25" s="49">
        <f t="shared" si="4"/>
        <v>577591040</v>
      </c>
      <c r="H25" s="52">
        <f t="shared" si="4"/>
        <v>577591040</v>
      </c>
      <c r="I25" s="53">
        <f t="shared" si="4"/>
        <v>607078000</v>
      </c>
      <c r="J25" s="49">
        <f t="shared" si="4"/>
        <v>697545000</v>
      </c>
      <c r="K25" s="50">
        <f t="shared" si="4"/>
        <v>708662000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99384929</v>
      </c>
      <c r="D28" s="17">
        <f t="shared" si="5"/>
        <v>92100304</v>
      </c>
      <c r="E28" s="18">
        <f t="shared" si="5"/>
        <v>90804956</v>
      </c>
      <c r="F28" s="19">
        <f t="shared" si="5"/>
        <v>109864951</v>
      </c>
      <c r="G28" s="17">
        <f t="shared" si="5"/>
        <v>116824766</v>
      </c>
      <c r="H28" s="20">
        <f t="shared" si="5"/>
        <v>116824766</v>
      </c>
      <c r="I28" s="21">
        <f t="shared" si="5"/>
        <v>113470457</v>
      </c>
      <c r="J28" s="17">
        <f t="shared" si="5"/>
        <v>120695800</v>
      </c>
      <c r="K28" s="20">
        <f t="shared" si="5"/>
        <v>128100300</v>
      </c>
    </row>
    <row r="29" spans="1:11" ht="13.5" x14ac:dyDescent="0.25">
      <c r="A29" s="3" t="s">
        <v>20</v>
      </c>
      <c r="B29" s="2" t="s">
        <v>19</v>
      </c>
      <c r="C29" s="22">
        <v>20668102</v>
      </c>
      <c r="D29" s="22">
        <v>23508866</v>
      </c>
      <c r="E29" s="23">
        <v>25258857</v>
      </c>
      <c r="F29" s="24">
        <v>27947613</v>
      </c>
      <c r="G29" s="22">
        <v>28440210</v>
      </c>
      <c r="H29" s="25">
        <v>28440210</v>
      </c>
      <c r="I29" s="26">
        <v>27445544</v>
      </c>
      <c r="J29" s="22">
        <v>28710000</v>
      </c>
      <c r="K29" s="23">
        <v>30211000</v>
      </c>
    </row>
    <row r="30" spans="1:11" ht="13.5" x14ac:dyDescent="0.25">
      <c r="A30" s="3" t="s">
        <v>21</v>
      </c>
      <c r="B30" s="2" t="s">
        <v>19</v>
      </c>
      <c r="C30" s="27">
        <v>77403279</v>
      </c>
      <c r="D30" s="27">
        <v>67477282</v>
      </c>
      <c r="E30" s="28">
        <v>65074600</v>
      </c>
      <c r="F30" s="29">
        <v>81105366</v>
      </c>
      <c r="G30" s="27">
        <v>87918156</v>
      </c>
      <c r="H30" s="30">
        <v>87918156</v>
      </c>
      <c r="I30" s="31">
        <v>84681484</v>
      </c>
      <c r="J30" s="27">
        <v>90514800</v>
      </c>
      <c r="K30" s="28">
        <v>96281300</v>
      </c>
    </row>
    <row r="31" spans="1:11" ht="13.5" x14ac:dyDescent="0.25">
      <c r="A31" s="3" t="s">
        <v>22</v>
      </c>
      <c r="B31" s="2" t="s">
        <v>19</v>
      </c>
      <c r="C31" s="22">
        <v>1313548</v>
      </c>
      <c r="D31" s="22">
        <v>1114156</v>
      </c>
      <c r="E31" s="23">
        <v>471499</v>
      </c>
      <c r="F31" s="24">
        <v>811972</v>
      </c>
      <c r="G31" s="22">
        <v>466400</v>
      </c>
      <c r="H31" s="25">
        <v>466400</v>
      </c>
      <c r="I31" s="26">
        <v>1343429</v>
      </c>
      <c r="J31" s="22">
        <v>1471000</v>
      </c>
      <c r="K31" s="23">
        <v>1608000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68029638</v>
      </c>
      <c r="D32" s="17">
        <f t="shared" si="6"/>
        <v>69395621</v>
      </c>
      <c r="E32" s="32">
        <f t="shared" si="6"/>
        <v>75553176</v>
      </c>
      <c r="F32" s="33">
        <f t="shared" si="6"/>
        <v>93448822</v>
      </c>
      <c r="G32" s="17">
        <f t="shared" si="6"/>
        <v>86199732</v>
      </c>
      <c r="H32" s="34">
        <f t="shared" si="6"/>
        <v>86199732</v>
      </c>
      <c r="I32" s="19">
        <f t="shared" si="6"/>
        <v>118236013</v>
      </c>
      <c r="J32" s="17">
        <f t="shared" si="6"/>
        <v>157932300</v>
      </c>
      <c r="K32" s="32">
        <f t="shared" si="6"/>
        <v>111724700</v>
      </c>
    </row>
    <row r="33" spans="1:11" ht="13.5" x14ac:dyDescent="0.25">
      <c r="A33" s="3" t="s">
        <v>24</v>
      </c>
      <c r="B33" s="2" t="s">
        <v>19</v>
      </c>
      <c r="C33" s="22">
        <v>11213496</v>
      </c>
      <c r="D33" s="22">
        <v>12887227</v>
      </c>
      <c r="E33" s="23">
        <v>13376321</v>
      </c>
      <c r="F33" s="24">
        <v>15063360</v>
      </c>
      <c r="G33" s="22">
        <v>15320297</v>
      </c>
      <c r="H33" s="25">
        <v>15320297</v>
      </c>
      <c r="I33" s="26">
        <v>16722927</v>
      </c>
      <c r="J33" s="22">
        <v>17841900</v>
      </c>
      <c r="K33" s="23">
        <v>19073000</v>
      </c>
    </row>
    <row r="34" spans="1:11" ht="13.5" x14ac:dyDescent="0.25">
      <c r="A34" s="3" t="s">
        <v>25</v>
      </c>
      <c r="B34" s="2" t="s">
        <v>19</v>
      </c>
      <c r="C34" s="22">
        <v>18283557</v>
      </c>
      <c r="D34" s="22">
        <v>21099150</v>
      </c>
      <c r="E34" s="23">
        <v>21141265</v>
      </c>
      <c r="F34" s="24">
        <v>24700382</v>
      </c>
      <c r="G34" s="22">
        <v>25182296</v>
      </c>
      <c r="H34" s="25">
        <v>25182296</v>
      </c>
      <c r="I34" s="26">
        <v>28400601</v>
      </c>
      <c r="J34" s="22">
        <v>30146600</v>
      </c>
      <c r="K34" s="23">
        <v>32092700</v>
      </c>
    </row>
    <row r="35" spans="1:11" ht="13.5" x14ac:dyDescent="0.25">
      <c r="A35" s="3" t="s">
        <v>26</v>
      </c>
      <c r="B35" s="2" t="s">
        <v>19</v>
      </c>
      <c r="C35" s="22">
        <v>31437202</v>
      </c>
      <c r="D35" s="22">
        <v>32888413</v>
      </c>
      <c r="E35" s="23">
        <v>38745983</v>
      </c>
      <c r="F35" s="24">
        <v>40584439</v>
      </c>
      <c r="G35" s="22">
        <v>42538830</v>
      </c>
      <c r="H35" s="25">
        <v>42538830</v>
      </c>
      <c r="I35" s="26">
        <v>43891333</v>
      </c>
      <c r="J35" s="22">
        <v>46051800</v>
      </c>
      <c r="K35" s="23">
        <v>48345000</v>
      </c>
    </row>
    <row r="36" spans="1:11" ht="13.5" x14ac:dyDescent="0.25">
      <c r="A36" s="3" t="s">
        <v>27</v>
      </c>
      <c r="B36" s="2" t="s">
        <v>19</v>
      </c>
      <c r="C36" s="22">
        <v>7095383</v>
      </c>
      <c r="D36" s="22">
        <v>2520831</v>
      </c>
      <c r="E36" s="23">
        <v>2289607</v>
      </c>
      <c r="F36" s="24">
        <v>13100641</v>
      </c>
      <c r="G36" s="22">
        <v>3158309</v>
      </c>
      <c r="H36" s="25">
        <v>3158309</v>
      </c>
      <c r="I36" s="26">
        <v>29221152</v>
      </c>
      <c r="J36" s="22">
        <v>63892000</v>
      </c>
      <c r="K36" s="23">
        <v>12214000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41305720</v>
      </c>
      <c r="D38" s="17">
        <f t="shared" si="7"/>
        <v>47273390</v>
      </c>
      <c r="E38" s="32">
        <f t="shared" si="7"/>
        <v>52660010</v>
      </c>
      <c r="F38" s="33">
        <f t="shared" si="7"/>
        <v>61703510</v>
      </c>
      <c r="G38" s="17">
        <f t="shared" si="7"/>
        <v>63871015</v>
      </c>
      <c r="H38" s="34">
        <f t="shared" si="7"/>
        <v>63871015</v>
      </c>
      <c r="I38" s="19">
        <f t="shared" si="7"/>
        <v>64680755</v>
      </c>
      <c r="J38" s="17">
        <f t="shared" si="7"/>
        <v>66847650</v>
      </c>
      <c r="K38" s="32">
        <f t="shared" si="7"/>
        <v>70429350</v>
      </c>
    </row>
    <row r="39" spans="1:11" ht="13.5" x14ac:dyDescent="0.25">
      <c r="A39" s="3" t="s">
        <v>30</v>
      </c>
      <c r="B39" s="2" t="s">
        <v>19</v>
      </c>
      <c r="C39" s="22">
        <v>11685057</v>
      </c>
      <c r="D39" s="22">
        <v>15614276</v>
      </c>
      <c r="E39" s="23">
        <v>17658895</v>
      </c>
      <c r="F39" s="24">
        <v>22531581</v>
      </c>
      <c r="G39" s="22">
        <v>22454873</v>
      </c>
      <c r="H39" s="25">
        <v>22454873</v>
      </c>
      <c r="I39" s="26">
        <v>21086561</v>
      </c>
      <c r="J39" s="22">
        <v>20805450</v>
      </c>
      <c r="K39" s="23">
        <v>21808450</v>
      </c>
    </row>
    <row r="40" spans="1:11" ht="13.5" x14ac:dyDescent="0.25">
      <c r="A40" s="3" t="s">
        <v>31</v>
      </c>
      <c r="B40" s="2" t="s">
        <v>19</v>
      </c>
      <c r="C40" s="22">
        <v>29620663</v>
      </c>
      <c r="D40" s="22">
        <v>31659114</v>
      </c>
      <c r="E40" s="23">
        <v>35001115</v>
      </c>
      <c r="F40" s="24">
        <v>39171929</v>
      </c>
      <c r="G40" s="22">
        <v>41416142</v>
      </c>
      <c r="H40" s="25">
        <v>41416142</v>
      </c>
      <c r="I40" s="26">
        <v>43594194</v>
      </c>
      <c r="J40" s="22">
        <v>46042200</v>
      </c>
      <c r="K40" s="23">
        <v>48620900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186218822</v>
      </c>
      <c r="D42" s="17">
        <f t="shared" si="8"/>
        <v>230812088</v>
      </c>
      <c r="E42" s="32">
        <f t="shared" si="8"/>
        <v>238845254</v>
      </c>
      <c r="F42" s="33">
        <f t="shared" si="8"/>
        <v>275357993</v>
      </c>
      <c r="G42" s="17">
        <f t="shared" si="8"/>
        <v>275972511</v>
      </c>
      <c r="H42" s="34">
        <f t="shared" si="8"/>
        <v>275972511</v>
      </c>
      <c r="I42" s="19">
        <f t="shared" si="8"/>
        <v>295029194</v>
      </c>
      <c r="J42" s="17">
        <f t="shared" si="8"/>
        <v>327353800</v>
      </c>
      <c r="K42" s="32">
        <f t="shared" si="8"/>
        <v>362043400</v>
      </c>
    </row>
    <row r="43" spans="1:11" ht="13.5" x14ac:dyDescent="0.25">
      <c r="A43" s="3" t="s">
        <v>34</v>
      </c>
      <c r="B43" s="2" t="s">
        <v>19</v>
      </c>
      <c r="C43" s="22">
        <v>118664598</v>
      </c>
      <c r="D43" s="22">
        <v>146896540</v>
      </c>
      <c r="E43" s="23">
        <v>143662767</v>
      </c>
      <c r="F43" s="24">
        <v>170218236</v>
      </c>
      <c r="G43" s="22">
        <v>170355200</v>
      </c>
      <c r="H43" s="25">
        <v>170355200</v>
      </c>
      <c r="I43" s="26">
        <v>185066267</v>
      </c>
      <c r="J43" s="22">
        <v>210758900</v>
      </c>
      <c r="K43" s="23">
        <v>239452700</v>
      </c>
    </row>
    <row r="44" spans="1:11" ht="13.5" x14ac:dyDescent="0.25">
      <c r="A44" s="3" t="s">
        <v>35</v>
      </c>
      <c r="B44" s="2" t="s">
        <v>19</v>
      </c>
      <c r="C44" s="22">
        <v>20112214</v>
      </c>
      <c r="D44" s="22">
        <v>25613845</v>
      </c>
      <c r="E44" s="23">
        <v>27682147</v>
      </c>
      <c r="F44" s="24">
        <v>31413990</v>
      </c>
      <c r="G44" s="22">
        <v>33908700</v>
      </c>
      <c r="H44" s="25">
        <v>33908700</v>
      </c>
      <c r="I44" s="26">
        <v>37400759</v>
      </c>
      <c r="J44" s="22">
        <v>38645000</v>
      </c>
      <c r="K44" s="23">
        <v>40069600</v>
      </c>
    </row>
    <row r="45" spans="1:11" ht="13.5" x14ac:dyDescent="0.25">
      <c r="A45" s="3" t="s">
        <v>36</v>
      </c>
      <c r="B45" s="2" t="s">
        <v>19</v>
      </c>
      <c r="C45" s="27">
        <v>14022989</v>
      </c>
      <c r="D45" s="27">
        <v>12977979</v>
      </c>
      <c r="E45" s="28">
        <v>14731854</v>
      </c>
      <c r="F45" s="29">
        <v>17757124</v>
      </c>
      <c r="G45" s="27">
        <v>19121855</v>
      </c>
      <c r="H45" s="30">
        <v>19121855</v>
      </c>
      <c r="I45" s="31">
        <v>20277815</v>
      </c>
      <c r="J45" s="27">
        <v>21399800</v>
      </c>
      <c r="K45" s="28">
        <v>22755500</v>
      </c>
    </row>
    <row r="46" spans="1:11" ht="13.5" x14ac:dyDescent="0.25">
      <c r="A46" s="3" t="s">
        <v>37</v>
      </c>
      <c r="B46" s="2" t="s">
        <v>19</v>
      </c>
      <c r="C46" s="22">
        <v>33419021</v>
      </c>
      <c r="D46" s="22">
        <v>45323724</v>
      </c>
      <c r="E46" s="23">
        <v>52768486</v>
      </c>
      <c r="F46" s="24">
        <v>55968643</v>
      </c>
      <c r="G46" s="22">
        <v>52586756</v>
      </c>
      <c r="H46" s="25">
        <v>52586756</v>
      </c>
      <c r="I46" s="26">
        <v>52284353</v>
      </c>
      <c r="J46" s="22">
        <v>56550100</v>
      </c>
      <c r="K46" s="23">
        <v>59765600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394939109</v>
      </c>
      <c r="D48" s="49">
        <f t="shared" si="9"/>
        <v>439581403</v>
      </c>
      <c r="E48" s="50">
        <f t="shared" si="9"/>
        <v>457863396</v>
      </c>
      <c r="F48" s="51">
        <f t="shared" si="9"/>
        <v>540375276</v>
      </c>
      <c r="G48" s="49">
        <f t="shared" si="9"/>
        <v>542868024</v>
      </c>
      <c r="H48" s="52">
        <f t="shared" si="9"/>
        <v>542868024</v>
      </c>
      <c r="I48" s="53">
        <f t="shared" si="9"/>
        <v>591416419</v>
      </c>
      <c r="J48" s="49">
        <f t="shared" si="9"/>
        <v>672829550</v>
      </c>
      <c r="K48" s="50">
        <f t="shared" si="9"/>
        <v>672297750</v>
      </c>
    </row>
    <row r="49" spans="1:11" ht="13.5" x14ac:dyDescent="0.25">
      <c r="A49" s="9" t="s">
        <v>76</v>
      </c>
      <c r="B49" s="10"/>
      <c r="C49" s="54">
        <f>+C25-C48</f>
        <v>30043804</v>
      </c>
      <c r="D49" s="54">
        <f t="shared" ref="D49:K49" si="10">+D25-D48</f>
        <v>6085668</v>
      </c>
      <c r="E49" s="55">
        <f t="shared" si="10"/>
        <v>28276508</v>
      </c>
      <c r="F49" s="56">
        <f t="shared" si="10"/>
        <v>37169267</v>
      </c>
      <c r="G49" s="54">
        <f t="shared" si="10"/>
        <v>34723016</v>
      </c>
      <c r="H49" s="57">
        <f t="shared" si="10"/>
        <v>34723016</v>
      </c>
      <c r="I49" s="58">
        <f t="shared" si="10"/>
        <v>15661581</v>
      </c>
      <c r="J49" s="54">
        <f t="shared" si="10"/>
        <v>24715450</v>
      </c>
      <c r="K49" s="55">
        <f t="shared" si="10"/>
        <v>36364250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348596181</v>
      </c>
      <c r="D5" s="17">
        <f t="shared" ref="D5:K5" si="0">SUM(D6:D8)</f>
        <v>363586390</v>
      </c>
      <c r="E5" s="18">
        <f t="shared" si="0"/>
        <v>426508780</v>
      </c>
      <c r="F5" s="19">
        <f t="shared" si="0"/>
        <v>442564165</v>
      </c>
      <c r="G5" s="17">
        <f t="shared" si="0"/>
        <v>466888373</v>
      </c>
      <c r="H5" s="20">
        <f t="shared" si="0"/>
        <v>466888373</v>
      </c>
      <c r="I5" s="21">
        <f t="shared" si="0"/>
        <v>494853263</v>
      </c>
      <c r="J5" s="17">
        <f t="shared" si="0"/>
        <v>517528189</v>
      </c>
      <c r="K5" s="20">
        <f t="shared" si="0"/>
        <v>541506704</v>
      </c>
    </row>
    <row r="6" spans="1:11" ht="13.5" x14ac:dyDescent="0.25">
      <c r="A6" s="3" t="s">
        <v>20</v>
      </c>
      <c r="B6" s="2" t="s">
        <v>19</v>
      </c>
      <c r="C6" s="22">
        <v>5791000</v>
      </c>
      <c r="D6" s="22">
        <v>5791859</v>
      </c>
      <c r="E6" s="23">
        <v>9545929</v>
      </c>
      <c r="F6" s="24">
        <v>6029000</v>
      </c>
      <c r="G6" s="22">
        <v>6029000</v>
      </c>
      <c r="H6" s="25">
        <v>6029000</v>
      </c>
      <c r="I6" s="26">
        <v>6207000</v>
      </c>
      <c r="J6" s="22">
        <v>6460000</v>
      </c>
      <c r="K6" s="23">
        <v>6718000</v>
      </c>
    </row>
    <row r="7" spans="1:11" ht="13.5" x14ac:dyDescent="0.25">
      <c r="A7" s="3" t="s">
        <v>21</v>
      </c>
      <c r="B7" s="2" t="s">
        <v>19</v>
      </c>
      <c r="C7" s="27">
        <v>342656638</v>
      </c>
      <c r="D7" s="27">
        <v>357748223</v>
      </c>
      <c r="E7" s="28">
        <v>416904189</v>
      </c>
      <c r="F7" s="29">
        <v>436185160</v>
      </c>
      <c r="G7" s="27">
        <v>460509373</v>
      </c>
      <c r="H7" s="30">
        <v>460509373</v>
      </c>
      <c r="I7" s="31">
        <v>488301263</v>
      </c>
      <c r="J7" s="27">
        <v>510718189</v>
      </c>
      <c r="K7" s="28">
        <v>534438704</v>
      </c>
    </row>
    <row r="8" spans="1:11" ht="13.5" x14ac:dyDescent="0.25">
      <c r="A8" s="3" t="s">
        <v>22</v>
      </c>
      <c r="B8" s="2" t="s">
        <v>19</v>
      </c>
      <c r="C8" s="22">
        <v>148543</v>
      </c>
      <c r="D8" s="22">
        <v>46308</v>
      </c>
      <c r="E8" s="23">
        <v>58662</v>
      </c>
      <c r="F8" s="24">
        <v>350005</v>
      </c>
      <c r="G8" s="22">
        <v>350000</v>
      </c>
      <c r="H8" s="25">
        <v>350000</v>
      </c>
      <c r="I8" s="26">
        <v>345000</v>
      </c>
      <c r="J8" s="22">
        <v>350000</v>
      </c>
      <c r="K8" s="23">
        <v>350000</v>
      </c>
    </row>
    <row r="9" spans="1:11" ht="13.5" x14ac:dyDescent="0.25">
      <c r="A9" s="1" t="s">
        <v>23</v>
      </c>
      <c r="B9" s="2" t="s">
        <v>19</v>
      </c>
      <c r="C9" s="17">
        <f>SUM(C10:C14)</f>
        <v>38146462</v>
      </c>
      <c r="D9" s="17">
        <f t="shared" ref="D9:K9" si="1">SUM(D10:D14)</f>
        <v>57392575</v>
      </c>
      <c r="E9" s="32">
        <f t="shared" si="1"/>
        <v>51918206</v>
      </c>
      <c r="F9" s="33">
        <f t="shared" si="1"/>
        <v>82135209</v>
      </c>
      <c r="G9" s="17">
        <f t="shared" si="1"/>
        <v>78858522</v>
      </c>
      <c r="H9" s="34">
        <f t="shared" si="1"/>
        <v>78858522</v>
      </c>
      <c r="I9" s="19">
        <f t="shared" si="1"/>
        <v>103654744</v>
      </c>
      <c r="J9" s="17">
        <f t="shared" si="1"/>
        <v>145746207</v>
      </c>
      <c r="K9" s="32">
        <f t="shared" si="1"/>
        <v>54010877</v>
      </c>
    </row>
    <row r="10" spans="1:11" ht="13.5" x14ac:dyDescent="0.25">
      <c r="A10" s="3" t="s">
        <v>24</v>
      </c>
      <c r="B10" s="2" t="s">
        <v>19</v>
      </c>
      <c r="C10" s="22">
        <v>9453096</v>
      </c>
      <c r="D10" s="22">
        <v>10413678</v>
      </c>
      <c r="E10" s="23">
        <v>11073495</v>
      </c>
      <c r="F10" s="24">
        <v>10315056</v>
      </c>
      <c r="G10" s="22">
        <v>10609344</v>
      </c>
      <c r="H10" s="25">
        <v>10609344</v>
      </c>
      <c r="I10" s="26">
        <v>10296426</v>
      </c>
      <c r="J10" s="22">
        <v>10383552</v>
      </c>
      <c r="K10" s="23">
        <v>10845732</v>
      </c>
    </row>
    <row r="11" spans="1:11" ht="13.5" x14ac:dyDescent="0.25">
      <c r="A11" s="3" t="s">
        <v>25</v>
      </c>
      <c r="B11" s="2" t="s">
        <v>19</v>
      </c>
      <c r="C11" s="22">
        <v>6656737</v>
      </c>
      <c r="D11" s="22">
        <v>9737815</v>
      </c>
      <c r="E11" s="23">
        <v>10318366</v>
      </c>
      <c r="F11" s="24">
        <v>16719584</v>
      </c>
      <c r="G11" s="22">
        <v>20096269</v>
      </c>
      <c r="H11" s="25">
        <v>20096269</v>
      </c>
      <c r="I11" s="26">
        <v>10657197</v>
      </c>
      <c r="J11" s="22">
        <v>11136572</v>
      </c>
      <c r="K11" s="23">
        <v>11637712</v>
      </c>
    </row>
    <row r="12" spans="1:11" ht="13.5" x14ac:dyDescent="0.25">
      <c r="A12" s="3" t="s">
        <v>26</v>
      </c>
      <c r="B12" s="2" t="s">
        <v>19</v>
      </c>
      <c r="C12" s="22">
        <v>17451620</v>
      </c>
      <c r="D12" s="22">
        <v>24105923</v>
      </c>
      <c r="E12" s="23">
        <v>27663465</v>
      </c>
      <c r="F12" s="24">
        <v>26079415</v>
      </c>
      <c r="G12" s="22">
        <v>26716070</v>
      </c>
      <c r="H12" s="25">
        <v>26716070</v>
      </c>
      <c r="I12" s="26">
        <v>28735462</v>
      </c>
      <c r="J12" s="22">
        <v>30028475</v>
      </c>
      <c r="K12" s="23">
        <v>31379755</v>
      </c>
    </row>
    <row r="13" spans="1:11" ht="13.5" x14ac:dyDescent="0.25">
      <c r="A13" s="3" t="s">
        <v>27</v>
      </c>
      <c r="B13" s="2" t="s">
        <v>19</v>
      </c>
      <c r="C13" s="22">
        <v>4585009</v>
      </c>
      <c r="D13" s="22">
        <v>13135159</v>
      </c>
      <c r="E13" s="23">
        <v>2862880</v>
      </c>
      <c r="F13" s="24">
        <v>29021154</v>
      </c>
      <c r="G13" s="22">
        <v>21436839</v>
      </c>
      <c r="H13" s="25">
        <v>21436839</v>
      </c>
      <c r="I13" s="26">
        <v>53965659</v>
      </c>
      <c r="J13" s="22">
        <v>94197608</v>
      </c>
      <c r="K13" s="23">
        <v>147678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39658883</v>
      </c>
      <c r="D15" s="17">
        <f t="shared" ref="D15:K15" si="2">SUM(D16:D18)</f>
        <v>39788637</v>
      </c>
      <c r="E15" s="32">
        <f t="shared" si="2"/>
        <v>54252283</v>
      </c>
      <c r="F15" s="33">
        <f t="shared" si="2"/>
        <v>35083083</v>
      </c>
      <c r="G15" s="17">
        <f t="shared" si="2"/>
        <v>39566535</v>
      </c>
      <c r="H15" s="34">
        <f t="shared" si="2"/>
        <v>39566535</v>
      </c>
      <c r="I15" s="19">
        <f t="shared" si="2"/>
        <v>53999285</v>
      </c>
      <c r="J15" s="17">
        <f t="shared" si="2"/>
        <v>95899700</v>
      </c>
      <c r="K15" s="32">
        <f t="shared" si="2"/>
        <v>106502761</v>
      </c>
    </row>
    <row r="16" spans="1:11" ht="13.5" x14ac:dyDescent="0.25">
      <c r="A16" s="3" t="s">
        <v>30</v>
      </c>
      <c r="B16" s="2" t="s">
        <v>19</v>
      </c>
      <c r="C16" s="22">
        <v>11878543</v>
      </c>
      <c r="D16" s="22">
        <v>13297742</v>
      </c>
      <c r="E16" s="23">
        <v>11848852</v>
      </c>
      <c r="F16" s="24">
        <v>10655203</v>
      </c>
      <c r="G16" s="22">
        <v>9704878</v>
      </c>
      <c r="H16" s="25">
        <v>9704878</v>
      </c>
      <c r="I16" s="26">
        <v>10066517</v>
      </c>
      <c r="J16" s="22">
        <v>10515180</v>
      </c>
      <c r="K16" s="23">
        <v>11019918</v>
      </c>
    </row>
    <row r="17" spans="1:11" ht="13.5" x14ac:dyDescent="0.25">
      <c r="A17" s="3" t="s">
        <v>31</v>
      </c>
      <c r="B17" s="2" t="s">
        <v>19</v>
      </c>
      <c r="C17" s="22">
        <v>27780340</v>
      </c>
      <c r="D17" s="22">
        <v>26484579</v>
      </c>
      <c r="E17" s="23">
        <v>42339145</v>
      </c>
      <c r="F17" s="24">
        <v>24427880</v>
      </c>
      <c r="G17" s="22">
        <v>29861657</v>
      </c>
      <c r="H17" s="25">
        <v>29861657</v>
      </c>
      <c r="I17" s="26">
        <v>43932768</v>
      </c>
      <c r="J17" s="22">
        <v>85384520</v>
      </c>
      <c r="K17" s="23">
        <v>95482843</v>
      </c>
    </row>
    <row r="18" spans="1:11" ht="13.5" x14ac:dyDescent="0.25">
      <c r="A18" s="3" t="s">
        <v>32</v>
      </c>
      <c r="B18" s="2" t="s">
        <v>19</v>
      </c>
      <c r="C18" s="22"/>
      <c r="D18" s="22">
        <v>6316</v>
      </c>
      <c r="E18" s="23">
        <v>64286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770987758</v>
      </c>
      <c r="D19" s="17">
        <f t="shared" ref="D19:K19" si="3">SUM(D20:D23)</f>
        <v>835920262</v>
      </c>
      <c r="E19" s="32">
        <f t="shared" si="3"/>
        <v>920907230</v>
      </c>
      <c r="F19" s="33">
        <f t="shared" si="3"/>
        <v>1048780403</v>
      </c>
      <c r="G19" s="17">
        <f t="shared" si="3"/>
        <v>1030433707</v>
      </c>
      <c r="H19" s="34">
        <f t="shared" si="3"/>
        <v>1030433707</v>
      </c>
      <c r="I19" s="19">
        <f t="shared" si="3"/>
        <v>1138714867</v>
      </c>
      <c r="J19" s="17">
        <f t="shared" si="3"/>
        <v>1253250805</v>
      </c>
      <c r="K19" s="32">
        <f t="shared" si="3"/>
        <v>1357916367</v>
      </c>
    </row>
    <row r="20" spans="1:11" ht="13.5" x14ac:dyDescent="0.25">
      <c r="A20" s="3" t="s">
        <v>34</v>
      </c>
      <c r="B20" s="2" t="s">
        <v>19</v>
      </c>
      <c r="C20" s="22">
        <v>370132500</v>
      </c>
      <c r="D20" s="22">
        <v>420641830</v>
      </c>
      <c r="E20" s="23">
        <v>432191383</v>
      </c>
      <c r="F20" s="24">
        <v>558841578</v>
      </c>
      <c r="G20" s="22">
        <v>537526167</v>
      </c>
      <c r="H20" s="25">
        <v>537526167</v>
      </c>
      <c r="I20" s="26">
        <v>619481730</v>
      </c>
      <c r="J20" s="22">
        <v>701097094</v>
      </c>
      <c r="K20" s="23">
        <v>776672910</v>
      </c>
    </row>
    <row r="21" spans="1:11" ht="13.5" x14ac:dyDescent="0.25">
      <c r="A21" s="3" t="s">
        <v>35</v>
      </c>
      <c r="B21" s="2" t="s">
        <v>19</v>
      </c>
      <c r="C21" s="22">
        <v>194998066</v>
      </c>
      <c r="D21" s="22">
        <v>205319078</v>
      </c>
      <c r="E21" s="23">
        <v>216341143</v>
      </c>
      <c r="F21" s="24">
        <v>213215832</v>
      </c>
      <c r="G21" s="22">
        <v>215004573</v>
      </c>
      <c r="H21" s="25">
        <v>215004573</v>
      </c>
      <c r="I21" s="26">
        <v>222681415</v>
      </c>
      <c r="J21" s="22">
        <v>237170893</v>
      </c>
      <c r="K21" s="23">
        <v>250477826</v>
      </c>
    </row>
    <row r="22" spans="1:11" ht="13.5" x14ac:dyDescent="0.25">
      <c r="A22" s="3" t="s">
        <v>36</v>
      </c>
      <c r="B22" s="2" t="s">
        <v>19</v>
      </c>
      <c r="C22" s="27">
        <v>95886915</v>
      </c>
      <c r="D22" s="27">
        <v>105797513</v>
      </c>
      <c r="E22" s="28">
        <v>150365274</v>
      </c>
      <c r="F22" s="29">
        <v>152972076</v>
      </c>
      <c r="G22" s="27">
        <v>150700315</v>
      </c>
      <c r="H22" s="30">
        <v>150700315</v>
      </c>
      <c r="I22" s="31">
        <v>164777893</v>
      </c>
      <c r="J22" s="27">
        <v>178715894</v>
      </c>
      <c r="K22" s="28">
        <v>188372631</v>
      </c>
    </row>
    <row r="23" spans="1:11" ht="13.5" x14ac:dyDescent="0.25">
      <c r="A23" s="3" t="s">
        <v>37</v>
      </c>
      <c r="B23" s="2" t="s">
        <v>19</v>
      </c>
      <c r="C23" s="22">
        <v>109970277</v>
      </c>
      <c r="D23" s="22">
        <v>104161841</v>
      </c>
      <c r="E23" s="23">
        <v>122009430</v>
      </c>
      <c r="F23" s="24">
        <v>123750917</v>
      </c>
      <c r="G23" s="22">
        <v>127202652</v>
      </c>
      <c r="H23" s="25">
        <v>127202652</v>
      </c>
      <c r="I23" s="26">
        <v>131773829</v>
      </c>
      <c r="J23" s="22">
        <v>136266924</v>
      </c>
      <c r="K23" s="23">
        <v>142393000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1197389284</v>
      </c>
      <c r="D25" s="49">
        <f t="shared" ref="D25:K25" si="4">+D5+D9+D15+D19+D24</f>
        <v>1296687864</v>
      </c>
      <c r="E25" s="50">
        <f t="shared" si="4"/>
        <v>1453586499</v>
      </c>
      <c r="F25" s="51">
        <f t="shared" si="4"/>
        <v>1608562860</v>
      </c>
      <c r="G25" s="49">
        <f t="shared" si="4"/>
        <v>1615747137</v>
      </c>
      <c r="H25" s="52">
        <f t="shared" si="4"/>
        <v>1615747137</v>
      </c>
      <c r="I25" s="53">
        <f t="shared" si="4"/>
        <v>1791222159</v>
      </c>
      <c r="J25" s="49">
        <f t="shared" si="4"/>
        <v>2012424901</v>
      </c>
      <c r="K25" s="50">
        <f t="shared" si="4"/>
        <v>2059936709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224977697</v>
      </c>
      <c r="D28" s="17">
        <f t="shared" si="5"/>
        <v>238804184</v>
      </c>
      <c r="E28" s="18">
        <f t="shared" si="5"/>
        <v>193128963</v>
      </c>
      <c r="F28" s="19">
        <f t="shared" si="5"/>
        <v>244870396</v>
      </c>
      <c r="G28" s="17">
        <f t="shared" si="5"/>
        <v>250327479</v>
      </c>
      <c r="H28" s="20">
        <f t="shared" si="5"/>
        <v>250327479</v>
      </c>
      <c r="I28" s="21">
        <f t="shared" si="5"/>
        <v>273175942</v>
      </c>
      <c r="J28" s="17">
        <f t="shared" si="5"/>
        <v>288137169</v>
      </c>
      <c r="K28" s="20">
        <f t="shared" si="5"/>
        <v>302567218</v>
      </c>
    </row>
    <row r="29" spans="1:11" ht="13.5" x14ac:dyDescent="0.25">
      <c r="A29" s="3" t="s">
        <v>20</v>
      </c>
      <c r="B29" s="2" t="s">
        <v>19</v>
      </c>
      <c r="C29" s="22">
        <v>27238138</v>
      </c>
      <c r="D29" s="22">
        <v>24234258</v>
      </c>
      <c r="E29" s="23">
        <v>19341006</v>
      </c>
      <c r="F29" s="24">
        <v>12570970</v>
      </c>
      <c r="G29" s="22">
        <v>12420810</v>
      </c>
      <c r="H29" s="25">
        <v>12420810</v>
      </c>
      <c r="I29" s="26">
        <v>13578012</v>
      </c>
      <c r="J29" s="22">
        <v>14205203</v>
      </c>
      <c r="K29" s="23">
        <v>14841350</v>
      </c>
    </row>
    <row r="30" spans="1:11" ht="13.5" x14ac:dyDescent="0.25">
      <c r="A30" s="3" t="s">
        <v>21</v>
      </c>
      <c r="B30" s="2" t="s">
        <v>19</v>
      </c>
      <c r="C30" s="27">
        <v>194644755</v>
      </c>
      <c r="D30" s="27">
        <v>211393884</v>
      </c>
      <c r="E30" s="28">
        <v>171080997</v>
      </c>
      <c r="F30" s="29">
        <v>228851040</v>
      </c>
      <c r="G30" s="27">
        <v>234279557</v>
      </c>
      <c r="H30" s="30">
        <v>234279557</v>
      </c>
      <c r="I30" s="31">
        <v>255092978</v>
      </c>
      <c r="J30" s="27">
        <v>269230695</v>
      </c>
      <c r="K30" s="28">
        <v>282810433</v>
      </c>
    </row>
    <row r="31" spans="1:11" ht="13.5" x14ac:dyDescent="0.25">
      <c r="A31" s="3" t="s">
        <v>22</v>
      </c>
      <c r="B31" s="2" t="s">
        <v>19</v>
      </c>
      <c r="C31" s="22">
        <v>3094804</v>
      </c>
      <c r="D31" s="22">
        <v>3176042</v>
      </c>
      <c r="E31" s="23">
        <v>2706960</v>
      </c>
      <c r="F31" s="24">
        <v>3448386</v>
      </c>
      <c r="G31" s="22">
        <v>3627112</v>
      </c>
      <c r="H31" s="25">
        <v>3627112</v>
      </c>
      <c r="I31" s="26">
        <v>4504952</v>
      </c>
      <c r="J31" s="22">
        <v>4701271</v>
      </c>
      <c r="K31" s="23">
        <v>4915435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144445462</v>
      </c>
      <c r="D32" s="17">
        <f t="shared" si="6"/>
        <v>168909709</v>
      </c>
      <c r="E32" s="32">
        <f t="shared" si="6"/>
        <v>173096483</v>
      </c>
      <c r="F32" s="33">
        <f t="shared" si="6"/>
        <v>222564431</v>
      </c>
      <c r="G32" s="17">
        <f t="shared" si="6"/>
        <v>215733364</v>
      </c>
      <c r="H32" s="34">
        <f t="shared" si="6"/>
        <v>215733364</v>
      </c>
      <c r="I32" s="19">
        <f t="shared" si="6"/>
        <v>255689098</v>
      </c>
      <c r="J32" s="17">
        <f t="shared" si="6"/>
        <v>304154813</v>
      </c>
      <c r="K32" s="32">
        <f t="shared" si="6"/>
        <v>219265323</v>
      </c>
    </row>
    <row r="33" spans="1:11" ht="13.5" x14ac:dyDescent="0.25">
      <c r="A33" s="3" t="s">
        <v>24</v>
      </c>
      <c r="B33" s="2" t="s">
        <v>19</v>
      </c>
      <c r="C33" s="22">
        <v>28771547</v>
      </c>
      <c r="D33" s="22">
        <v>30762957</v>
      </c>
      <c r="E33" s="23">
        <v>32129851</v>
      </c>
      <c r="F33" s="24">
        <v>41255748</v>
      </c>
      <c r="G33" s="22">
        <v>41252600</v>
      </c>
      <c r="H33" s="25">
        <v>41252600</v>
      </c>
      <c r="I33" s="26">
        <v>43599990</v>
      </c>
      <c r="J33" s="22">
        <v>45355314</v>
      </c>
      <c r="K33" s="23">
        <v>47387419</v>
      </c>
    </row>
    <row r="34" spans="1:11" ht="13.5" x14ac:dyDescent="0.25">
      <c r="A34" s="3" t="s">
        <v>25</v>
      </c>
      <c r="B34" s="2" t="s">
        <v>19</v>
      </c>
      <c r="C34" s="22">
        <v>55811059</v>
      </c>
      <c r="D34" s="22">
        <v>56754276</v>
      </c>
      <c r="E34" s="23">
        <v>62669674</v>
      </c>
      <c r="F34" s="24">
        <v>70862108</v>
      </c>
      <c r="G34" s="22">
        <v>70767486</v>
      </c>
      <c r="H34" s="25">
        <v>70767486</v>
      </c>
      <c r="I34" s="26">
        <v>73166066</v>
      </c>
      <c r="J34" s="22">
        <v>75543760</v>
      </c>
      <c r="K34" s="23">
        <v>78528760</v>
      </c>
    </row>
    <row r="35" spans="1:11" ht="13.5" x14ac:dyDescent="0.25">
      <c r="A35" s="3" t="s">
        <v>26</v>
      </c>
      <c r="B35" s="2" t="s">
        <v>19</v>
      </c>
      <c r="C35" s="22">
        <v>50809665</v>
      </c>
      <c r="D35" s="22">
        <v>59014505</v>
      </c>
      <c r="E35" s="23">
        <v>60730699</v>
      </c>
      <c r="F35" s="24">
        <v>67415925</v>
      </c>
      <c r="G35" s="22">
        <v>67963705</v>
      </c>
      <c r="H35" s="25">
        <v>67963705</v>
      </c>
      <c r="I35" s="26">
        <v>70137431</v>
      </c>
      <c r="J35" s="22">
        <v>73577204</v>
      </c>
      <c r="K35" s="23">
        <v>77068807</v>
      </c>
    </row>
    <row r="36" spans="1:11" ht="13.5" x14ac:dyDescent="0.25">
      <c r="A36" s="3" t="s">
        <v>27</v>
      </c>
      <c r="B36" s="2" t="s">
        <v>19</v>
      </c>
      <c r="C36" s="22">
        <v>8995409</v>
      </c>
      <c r="D36" s="22">
        <v>22310461</v>
      </c>
      <c r="E36" s="23">
        <v>17508845</v>
      </c>
      <c r="F36" s="24">
        <v>42936870</v>
      </c>
      <c r="G36" s="22">
        <v>35625793</v>
      </c>
      <c r="H36" s="25">
        <v>35625793</v>
      </c>
      <c r="I36" s="26">
        <v>68665611</v>
      </c>
      <c r="J36" s="22">
        <v>109553015</v>
      </c>
      <c r="K36" s="23">
        <v>16149168</v>
      </c>
    </row>
    <row r="37" spans="1:11" ht="13.5" x14ac:dyDescent="0.25">
      <c r="A37" s="3" t="s">
        <v>28</v>
      </c>
      <c r="B37" s="2" t="s">
        <v>19</v>
      </c>
      <c r="C37" s="27">
        <v>57782</v>
      </c>
      <c r="D37" s="27">
        <v>67510</v>
      </c>
      <c r="E37" s="28">
        <v>57414</v>
      </c>
      <c r="F37" s="29">
        <v>93780</v>
      </c>
      <c r="G37" s="27">
        <v>123780</v>
      </c>
      <c r="H37" s="30">
        <v>123780</v>
      </c>
      <c r="I37" s="31">
        <v>120000</v>
      </c>
      <c r="J37" s="27">
        <v>125520</v>
      </c>
      <c r="K37" s="28">
        <v>131169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173300876</v>
      </c>
      <c r="D38" s="17">
        <f t="shared" si="7"/>
        <v>184130859</v>
      </c>
      <c r="E38" s="32">
        <f t="shared" si="7"/>
        <v>189228463</v>
      </c>
      <c r="F38" s="33">
        <f t="shared" si="7"/>
        <v>217507264</v>
      </c>
      <c r="G38" s="17">
        <f t="shared" si="7"/>
        <v>216078363</v>
      </c>
      <c r="H38" s="34">
        <f t="shared" si="7"/>
        <v>216078363</v>
      </c>
      <c r="I38" s="19">
        <f t="shared" si="7"/>
        <v>252547950</v>
      </c>
      <c r="J38" s="17">
        <f t="shared" si="7"/>
        <v>249061640</v>
      </c>
      <c r="K38" s="32">
        <f t="shared" si="7"/>
        <v>260692343</v>
      </c>
    </row>
    <row r="39" spans="1:11" ht="13.5" x14ac:dyDescent="0.25">
      <c r="A39" s="3" t="s">
        <v>30</v>
      </c>
      <c r="B39" s="2" t="s">
        <v>19</v>
      </c>
      <c r="C39" s="22">
        <v>56606818</v>
      </c>
      <c r="D39" s="22">
        <v>63267487</v>
      </c>
      <c r="E39" s="23">
        <v>63528673</v>
      </c>
      <c r="F39" s="24">
        <v>75727713</v>
      </c>
      <c r="G39" s="22">
        <v>75192441</v>
      </c>
      <c r="H39" s="25">
        <v>75192441</v>
      </c>
      <c r="I39" s="26">
        <v>83194494</v>
      </c>
      <c r="J39" s="22">
        <v>87429012</v>
      </c>
      <c r="K39" s="23">
        <v>91528376</v>
      </c>
    </row>
    <row r="40" spans="1:11" ht="13.5" x14ac:dyDescent="0.25">
      <c r="A40" s="3" t="s">
        <v>31</v>
      </c>
      <c r="B40" s="2" t="s">
        <v>19</v>
      </c>
      <c r="C40" s="22">
        <v>113016068</v>
      </c>
      <c r="D40" s="22">
        <v>117236094</v>
      </c>
      <c r="E40" s="23">
        <v>120981399</v>
      </c>
      <c r="F40" s="24">
        <v>136102931</v>
      </c>
      <c r="G40" s="22">
        <v>134933197</v>
      </c>
      <c r="H40" s="25">
        <v>134933197</v>
      </c>
      <c r="I40" s="26">
        <v>161357691</v>
      </c>
      <c r="J40" s="22">
        <v>153130607</v>
      </c>
      <c r="K40" s="23">
        <v>160123683</v>
      </c>
    </row>
    <row r="41" spans="1:11" ht="13.5" x14ac:dyDescent="0.25">
      <c r="A41" s="3" t="s">
        <v>32</v>
      </c>
      <c r="B41" s="2" t="s">
        <v>19</v>
      </c>
      <c r="C41" s="22">
        <v>3677990</v>
      </c>
      <c r="D41" s="22">
        <v>3627278</v>
      </c>
      <c r="E41" s="23">
        <v>4718391</v>
      </c>
      <c r="F41" s="24">
        <v>5676620</v>
      </c>
      <c r="G41" s="22">
        <v>5952725</v>
      </c>
      <c r="H41" s="25">
        <v>5952725</v>
      </c>
      <c r="I41" s="26">
        <v>7995765</v>
      </c>
      <c r="J41" s="22">
        <v>8502021</v>
      </c>
      <c r="K41" s="23">
        <v>9040284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683978624</v>
      </c>
      <c r="D42" s="17">
        <f t="shared" si="8"/>
        <v>751738651</v>
      </c>
      <c r="E42" s="32">
        <f t="shared" si="8"/>
        <v>800200805</v>
      </c>
      <c r="F42" s="33">
        <f t="shared" si="8"/>
        <v>924344104</v>
      </c>
      <c r="G42" s="17">
        <f t="shared" si="8"/>
        <v>914695105</v>
      </c>
      <c r="H42" s="34">
        <f t="shared" si="8"/>
        <v>914695105</v>
      </c>
      <c r="I42" s="19">
        <f t="shared" si="8"/>
        <v>1043332612</v>
      </c>
      <c r="J42" s="17">
        <f t="shared" si="8"/>
        <v>1120442430</v>
      </c>
      <c r="K42" s="32">
        <f t="shared" si="8"/>
        <v>1217571923</v>
      </c>
    </row>
    <row r="43" spans="1:11" ht="13.5" x14ac:dyDescent="0.25">
      <c r="A43" s="3" t="s">
        <v>34</v>
      </c>
      <c r="B43" s="2" t="s">
        <v>19</v>
      </c>
      <c r="C43" s="22">
        <v>381893686</v>
      </c>
      <c r="D43" s="22">
        <v>429488269</v>
      </c>
      <c r="E43" s="23">
        <v>427628511</v>
      </c>
      <c r="F43" s="24">
        <v>524462138</v>
      </c>
      <c r="G43" s="22">
        <v>512120186</v>
      </c>
      <c r="H43" s="25">
        <v>512120186</v>
      </c>
      <c r="I43" s="26">
        <v>583480933</v>
      </c>
      <c r="J43" s="22">
        <v>658921012</v>
      </c>
      <c r="K43" s="23">
        <v>731251694</v>
      </c>
    </row>
    <row r="44" spans="1:11" ht="13.5" x14ac:dyDescent="0.25">
      <c r="A44" s="3" t="s">
        <v>35</v>
      </c>
      <c r="B44" s="2" t="s">
        <v>19</v>
      </c>
      <c r="C44" s="22">
        <v>124678297</v>
      </c>
      <c r="D44" s="22">
        <v>141539967</v>
      </c>
      <c r="E44" s="23">
        <v>165799974</v>
      </c>
      <c r="F44" s="24">
        <v>168882495</v>
      </c>
      <c r="G44" s="22">
        <v>167350866</v>
      </c>
      <c r="H44" s="25">
        <v>167350866</v>
      </c>
      <c r="I44" s="26">
        <v>191312000</v>
      </c>
      <c r="J44" s="22">
        <v>203076692</v>
      </c>
      <c r="K44" s="23">
        <v>215904654</v>
      </c>
    </row>
    <row r="45" spans="1:11" ht="13.5" x14ac:dyDescent="0.25">
      <c r="A45" s="3" t="s">
        <v>36</v>
      </c>
      <c r="B45" s="2" t="s">
        <v>19</v>
      </c>
      <c r="C45" s="27">
        <v>94009001</v>
      </c>
      <c r="D45" s="27">
        <v>99179074</v>
      </c>
      <c r="E45" s="28">
        <v>115143685</v>
      </c>
      <c r="F45" s="29">
        <v>125232009</v>
      </c>
      <c r="G45" s="27">
        <v>125571173</v>
      </c>
      <c r="H45" s="30">
        <v>125571173</v>
      </c>
      <c r="I45" s="31">
        <v>147882734</v>
      </c>
      <c r="J45" s="27">
        <v>143170298</v>
      </c>
      <c r="K45" s="28">
        <v>149709985</v>
      </c>
    </row>
    <row r="46" spans="1:11" ht="13.5" x14ac:dyDescent="0.25">
      <c r="A46" s="3" t="s">
        <v>37</v>
      </c>
      <c r="B46" s="2" t="s">
        <v>19</v>
      </c>
      <c r="C46" s="22">
        <v>83397640</v>
      </c>
      <c r="D46" s="22">
        <v>81531341</v>
      </c>
      <c r="E46" s="23">
        <v>91628635</v>
      </c>
      <c r="F46" s="24">
        <v>105767462</v>
      </c>
      <c r="G46" s="22">
        <v>109652880</v>
      </c>
      <c r="H46" s="25">
        <v>109652880</v>
      </c>
      <c r="I46" s="26">
        <v>120656945</v>
      </c>
      <c r="J46" s="22">
        <v>115274428</v>
      </c>
      <c r="K46" s="23">
        <v>120705590</v>
      </c>
    </row>
    <row r="47" spans="1:11" ht="13.5" x14ac:dyDescent="0.25">
      <c r="A47" s="1" t="s">
        <v>38</v>
      </c>
      <c r="B47" s="2" t="s">
        <v>39</v>
      </c>
      <c r="C47" s="17">
        <v>1732956</v>
      </c>
      <c r="D47" s="17">
        <v>18552</v>
      </c>
      <c r="E47" s="32">
        <v>27502</v>
      </c>
      <c r="F47" s="33">
        <v>486204</v>
      </c>
      <c r="G47" s="17">
        <v>486204</v>
      </c>
      <c r="H47" s="34">
        <v>486204</v>
      </c>
      <c r="I47" s="19">
        <v>1098723</v>
      </c>
      <c r="J47" s="17">
        <v>1155085</v>
      </c>
      <c r="K47" s="32">
        <v>1206779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1228435615</v>
      </c>
      <c r="D48" s="49">
        <f t="shared" si="9"/>
        <v>1343601955</v>
      </c>
      <c r="E48" s="50">
        <f t="shared" si="9"/>
        <v>1355682216</v>
      </c>
      <c r="F48" s="51">
        <f t="shared" si="9"/>
        <v>1609772399</v>
      </c>
      <c r="G48" s="49">
        <f t="shared" si="9"/>
        <v>1597320515</v>
      </c>
      <c r="H48" s="52">
        <f t="shared" si="9"/>
        <v>1597320515</v>
      </c>
      <c r="I48" s="53">
        <f t="shared" si="9"/>
        <v>1825844325</v>
      </c>
      <c r="J48" s="49">
        <f t="shared" si="9"/>
        <v>1962951137</v>
      </c>
      <c r="K48" s="50">
        <f t="shared" si="9"/>
        <v>2001303586</v>
      </c>
    </row>
    <row r="49" spans="1:11" ht="13.5" x14ac:dyDescent="0.25">
      <c r="A49" s="9" t="s">
        <v>76</v>
      </c>
      <c r="B49" s="10"/>
      <c r="C49" s="54">
        <f>+C25-C48</f>
        <v>-31046331</v>
      </c>
      <c r="D49" s="54">
        <f t="shared" ref="D49:K49" si="10">+D25-D48</f>
        <v>-46914091</v>
      </c>
      <c r="E49" s="55">
        <f t="shared" si="10"/>
        <v>97904283</v>
      </c>
      <c r="F49" s="56">
        <f t="shared" si="10"/>
        <v>-1209539</v>
      </c>
      <c r="G49" s="54">
        <f t="shared" si="10"/>
        <v>18426622</v>
      </c>
      <c r="H49" s="57">
        <f t="shared" si="10"/>
        <v>18426622</v>
      </c>
      <c r="I49" s="58">
        <f t="shared" si="10"/>
        <v>-34622166</v>
      </c>
      <c r="J49" s="54">
        <f t="shared" si="10"/>
        <v>49473764</v>
      </c>
      <c r="K49" s="55">
        <f t="shared" si="10"/>
        <v>58633123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234603182</v>
      </c>
      <c r="D5" s="17">
        <f t="shared" ref="D5:K5" si="0">SUM(D6:D8)</f>
        <v>239519413</v>
      </c>
      <c r="E5" s="18">
        <f t="shared" si="0"/>
        <v>290543969</v>
      </c>
      <c r="F5" s="19">
        <f t="shared" si="0"/>
        <v>319063217</v>
      </c>
      <c r="G5" s="17">
        <f t="shared" si="0"/>
        <v>338531768</v>
      </c>
      <c r="H5" s="20">
        <f t="shared" si="0"/>
        <v>338531768</v>
      </c>
      <c r="I5" s="21">
        <f t="shared" si="0"/>
        <v>377656219</v>
      </c>
      <c r="J5" s="17">
        <f t="shared" si="0"/>
        <v>388446943</v>
      </c>
      <c r="K5" s="20">
        <f t="shared" si="0"/>
        <v>407731249</v>
      </c>
    </row>
    <row r="6" spans="1:11" ht="13.5" x14ac:dyDescent="0.25">
      <c r="A6" s="3" t="s">
        <v>20</v>
      </c>
      <c r="B6" s="2" t="s">
        <v>19</v>
      </c>
      <c r="C6" s="22">
        <v>350707</v>
      </c>
      <c r="D6" s="22">
        <v>266250</v>
      </c>
      <c r="E6" s="23">
        <v>103327</v>
      </c>
      <c r="F6" s="24">
        <v>305379</v>
      </c>
      <c r="G6" s="22">
        <v>335379</v>
      </c>
      <c r="H6" s="25">
        <v>335379</v>
      </c>
      <c r="I6" s="26">
        <v>351690</v>
      </c>
      <c r="J6" s="22">
        <v>265379</v>
      </c>
      <c r="K6" s="23">
        <v>269290</v>
      </c>
    </row>
    <row r="7" spans="1:11" ht="13.5" x14ac:dyDescent="0.25">
      <c r="A7" s="3" t="s">
        <v>21</v>
      </c>
      <c r="B7" s="2" t="s">
        <v>19</v>
      </c>
      <c r="C7" s="27">
        <v>234252475</v>
      </c>
      <c r="D7" s="27">
        <v>239253163</v>
      </c>
      <c r="E7" s="28">
        <v>290440642</v>
      </c>
      <c r="F7" s="29">
        <v>318757838</v>
      </c>
      <c r="G7" s="27">
        <v>337778358</v>
      </c>
      <c r="H7" s="30">
        <v>337778358</v>
      </c>
      <c r="I7" s="31">
        <v>377304529</v>
      </c>
      <c r="J7" s="27">
        <v>388181564</v>
      </c>
      <c r="K7" s="28">
        <v>407461959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>
        <v>418031</v>
      </c>
      <c r="H8" s="25">
        <v>418031</v>
      </c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105136807</v>
      </c>
      <c r="D9" s="17">
        <f t="shared" ref="D9:K9" si="1">SUM(D10:D14)</f>
        <v>104273443</v>
      </c>
      <c r="E9" s="32">
        <f t="shared" si="1"/>
        <v>84174253</v>
      </c>
      <c r="F9" s="33">
        <f t="shared" si="1"/>
        <v>127956653</v>
      </c>
      <c r="G9" s="17">
        <f t="shared" si="1"/>
        <v>140936797</v>
      </c>
      <c r="H9" s="34">
        <f t="shared" si="1"/>
        <v>140936797</v>
      </c>
      <c r="I9" s="19">
        <f t="shared" si="1"/>
        <v>257563726</v>
      </c>
      <c r="J9" s="17">
        <f t="shared" si="1"/>
        <v>258691297</v>
      </c>
      <c r="K9" s="32">
        <f t="shared" si="1"/>
        <v>276178005</v>
      </c>
    </row>
    <row r="10" spans="1:11" ht="13.5" x14ac:dyDescent="0.25">
      <c r="A10" s="3" t="s">
        <v>24</v>
      </c>
      <c r="B10" s="2" t="s">
        <v>19</v>
      </c>
      <c r="C10" s="22">
        <v>30071117</v>
      </c>
      <c r="D10" s="22">
        <v>12767980</v>
      </c>
      <c r="E10" s="23">
        <v>14501982</v>
      </c>
      <c r="F10" s="24">
        <v>13892875</v>
      </c>
      <c r="G10" s="22">
        <v>14680975</v>
      </c>
      <c r="H10" s="25">
        <v>14680975</v>
      </c>
      <c r="I10" s="26">
        <v>14097759</v>
      </c>
      <c r="J10" s="22">
        <v>14422505</v>
      </c>
      <c r="K10" s="23">
        <v>14370295</v>
      </c>
    </row>
    <row r="11" spans="1:11" ht="13.5" x14ac:dyDescent="0.25">
      <c r="A11" s="3" t="s">
        <v>25</v>
      </c>
      <c r="B11" s="2" t="s">
        <v>19</v>
      </c>
      <c r="C11" s="22">
        <v>3413696</v>
      </c>
      <c r="D11" s="22">
        <v>6216268</v>
      </c>
      <c r="E11" s="23">
        <v>5354919</v>
      </c>
      <c r="F11" s="24">
        <v>16216475</v>
      </c>
      <c r="G11" s="22">
        <v>15123343</v>
      </c>
      <c r="H11" s="25">
        <v>15123343</v>
      </c>
      <c r="I11" s="26">
        <v>10770502</v>
      </c>
      <c r="J11" s="22">
        <v>4951231</v>
      </c>
      <c r="K11" s="23">
        <v>5248169</v>
      </c>
    </row>
    <row r="12" spans="1:11" ht="13.5" x14ac:dyDescent="0.25">
      <c r="A12" s="3" t="s">
        <v>26</v>
      </c>
      <c r="B12" s="2" t="s">
        <v>19</v>
      </c>
      <c r="C12" s="22">
        <v>32857073</v>
      </c>
      <c r="D12" s="22">
        <v>35474959</v>
      </c>
      <c r="E12" s="23">
        <v>42678966</v>
      </c>
      <c r="F12" s="24">
        <v>42089461</v>
      </c>
      <c r="G12" s="22">
        <v>50102117</v>
      </c>
      <c r="H12" s="25">
        <v>50102117</v>
      </c>
      <c r="I12" s="26">
        <v>48569692</v>
      </c>
      <c r="J12" s="22">
        <v>51359081</v>
      </c>
      <c r="K12" s="23">
        <v>54060594</v>
      </c>
    </row>
    <row r="13" spans="1:11" ht="13.5" x14ac:dyDescent="0.25">
      <c r="A13" s="3" t="s">
        <v>27</v>
      </c>
      <c r="B13" s="2" t="s">
        <v>19</v>
      </c>
      <c r="C13" s="22">
        <v>38794921</v>
      </c>
      <c r="D13" s="22">
        <v>49814236</v>
      </c>
      <c r="E13" s="23">
        <v>21638386</v>
      </c>
      <c r="F13" s="24">
        <v>55757842</v>
      </c>
      <c r="G13" s="22">
        <v>61030362</v>
      </c>
      <c r="H13" s="25">
        <v>61030362</v>
      </c>
      <c r="I13" s="26">
        <v>184125773</v>
      </c>
      <c r="J13" s="22">
        <v>187958480</v>
      </c>
      <c r="K13" s="23">
        <v>202498947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17231865</v>
      </c>
      <c r="D15" s="17">
        <f t="shared" ref="D15:K15" si="2">SUM(D16:D18)</f>
        <v>25137852</v>
      </c>
      <c r="E15" s="32">
        <f t="shared" si="2"/>
        <v>43503429</v>
      </c>
      <c r="F15" s="33">
        <f t="shared" si="2"/>
        <v>33128319</v>
      </c>
      <c r="G15" s="17">
        <f t="shared" si="2"/>
        <v>33277191</v>
      </c>
      <c r="H15" s="34">
        <f t="shared" si="2"/>
        <v>33277191</v>
      </c>
      <c r="I15" s="19">
        <f t="shared" si="2"/>
        <v>30176426</v>
      </c>
      <c r="J15" s="17">
        <f t="shared" si="2"/>
        <v>34960534</v>
      </c>
      <c r="K15" s="32">
        <f t="shared" si="2"/>
        <v>26194869</v>
      </c>
    </row>
    <row r="16" spans="1:11" ht="13.5" x14ac:dyDescent="0.25">
      <c r="A16" s="3" t="s">
        <v>30</v>
      </c>
      <c r="B16" s="2" t="s">
        <v>19</v>
      </c>
      <c r="C16" s="22">
        <v>4274370</v>
      </c>
      <c r="D16" s="22">
        <v>5359584</v>
      </c>
      <c r="E16" s="23">
        <v>4945805</v>
      </c>
      <c r="F16" s="24">
        <v>4788841</v>
      </c>
      <c r="G16" s="22">
        <v>4992042</v>
      </c>
      <c r="H16" s="25">
        <v>4992042</v>
      </c>
      <c r="I16" s="26">
        <v>5107177</v>
      </c>
      <c r="J16" s="22">
        <v>5412213</v>
      </c>
      <c r="K16" s="23">
        <v>5735553</v>
      </c>
    </row>
    <row r="17" spans="1:11" ht="13.5" x14ac:dyDescent="0.25">
      <c r="A17" s="3" t="s">
        <v>31</v>
      </c>
      <c r="B17" s="2" t="s">
        <v>19</v>
      </c>
      <c r="C17" s="22">
        <v>12957495</v>
      </c>
      <c r="D17" s="22">
        <v>19778268</v>
      </c>
      <c r="E17" s="23">
        <v>38557624</v>
      </c>
      <c r="F17" s="24">
        <v>28339478</v>
      </c>
      <c r="G17" s="22">
        <v>28285149</v>
      </c>
      <c r="H17" s="25">
        <v>28285149</v>
      </c>
      <c r="I17" s="26">
        <v>25069249</v>
      </c>
      <c r="J17" s="22">
        <v>29548321</v>
      </c>
      <c r="K17" s="23">
        <v>20459316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565240066</v>
      </c>
      <c r="D19" s="17">
        <f t="shared" ref="D19:K19" si="3">SUM(D20:D23)</f>
        <v>625653043</v>
      </c>
      <c r="E19" s="32">
        <f t="shared" si="3"/>
        <v>654506743</v>
      </c>
      <c r="F19" s="33">
        <f t="shared" si="3"/>
        <v>712302593</v>
      </c>
      <c r="G19" s="17">
        <f t="shared" si="3"/>
        <v>739642558</v>
      </c>
      <c r="H19" s="34">
        <f t="shared" si="3"/>
        <v>739642558</v>
      </c>
      <c r="I19" s="19">
        <f t="shared" si="3"/>
        <v>793562660</v>
      </c>
      <c r="J19" s="17">
        <f t="shared" si="3"/>
        <v>853723919</v>
      </c>
      <c r="K19" s="32">
        <f t="shared" si="3"/>
        <v>956450612</v>
      </c>
    </row>
    <row r="20" spans="1:11" ht="13.5" x14ac:dyDescent="0.25">
      <c r="A20" s="3" t="s">
        <v>34</v>
      </c>
      <c r="B20" s="2" t="s">
        <v>19</v>
      </c>
      <c r="C20" s="22">
        <v>338321613</v>
      </c>
      <c r="D20" s="22">
        <v>384052754</v>
      </c>
      <c r="E20" s="23">
        <v>393023473</v>
      </c>
      <c r="F20" s="24">
        <v>456424894</v>
      </c>
      <c r="G20" s="22">
        <v>448916804</v>
      </c>
      <c r="H20" s="25">
        <v>448916804</v>
      </c>
      <c r="I20" s="26">
        <v>488849244</v>
      </c>
      <c r="J20" s="22">
        <v>551512025</v>
      </c>
      <c r="K20" s="23">
        <v>621828316</v>
      </c>
    </row>
    <row r="21" spans="1:11" ht="13.5" x14ac:dyDescent="0.25">
      <c r="A21" s="3" t="s">
        <v>35</v>
      </c>
      <c r="B21" s="2" t="s">
        <v>19</v>
      </c>
      <c r="C21" s="22">
        <v>91375541</v>
      </c>
      <c r="D21" s="22">
        <v>98418994</v>
      </c>
      <c r="E21" s="23">
        <v>123175178</v>
      </c>
      <c r="F21" s="24">
        <v>113186530</v>
      </c>
      <c r="G21" s="22">
        <v>125708460</v>
      </c>
      <c r="H21" s="25">
        <v>125708460</v>
      </c>
      <c r="I21" s="26">
        <v>127631272</v>
      </c>
      <c r="J21" s="22">
        <v>125348971</v>
      </c>
      <c r="K21" s="23">
        <v>153832058</v>
      </c>
    </row>
    <row r="22" spans="1:11" ht="13.5" x14ac:dyDescent="0.25">
      <c r="A22" s="3" t="s">
        <v>36</v>
      </c>
      <c r="B22" s="2" t="s">
        <v>19</v>
      </c>
      <c r="C22" s="27">
        <v>90934256</v>
      </c>
      <c r="D22" s="27">
        <v>94784221</v>
      </c>
      <c r="E22" s="28">
        <v>83402454</v>
      </c>
      <c r="F22" s="29">
        <v>86096656</v>
      </c>
      <c r="G22" s="27">
        <v>108422781</v>
      </c>
      <c r="H22" s="30">
        <v>108422781</v>
      </c>
      <c r="I22" s="31">
        <v>96862568</v>
      </c>
      <c r="J22" s="27">
        <v>97929142</v>
      </c>
      <c r="K22" s="28">
        <v>103701114</v>
      </c>
    </row>
    <row r="23" spans="1:11" ht="13.5" x14ac:dyDescent="0.25">
      <c r="A23" s="3" t="s">
        <v>37</v>
      </c>
      <c r="B23" s="2" t="s">
        <v>19</v>
      </c>
      <c r="C23" s="22">
        <v>44608656</v>
      </c>
      <c r="D23" s="22">
        <v>48397074</v>
      </c>
      <c r="E23" s="23">
        <v>54905638</v>
      </c>
      <c r="F23" s="24">
        <v>56594513</v>
      </c>
      <c r="G23" s="22">
        <v>56594513</v>
      </c>
      <c r="H23" s="25">
        <v>56594513</v>
      </c>
      <c r="I23" s="26">
        <v>80219576</v>
      </c>
      <c r="J23" s="22">
        <v>78933781</v>
      </c>
      <c r="K23" s="23">
        <v>77089124</v>
      </c>
    </row>
    <row r="24" spans="1:11" ht="13.5" x14ac:dyDescent="0.25">
      <c r="A24" s="1" t="s">
        <v>38</v>
      </c>
      <c r="B24" s="2" t="s">
        <v>39</v>
      </c>
      <c r="C24" s="17">
        <v>22497</v>
      </c>
      <c r="D24" s="17">
        <v>23463</v>
      </c>
      <c r="E24" s="32">
        <v>14839</v>
      </c>
      <c r="F24" s="33">
        <v>34399</v>
      </c>
      <c r="G24" s="17">
        <v>34399</v>
      </c>
      <c r="H24" s="34">
        <v>34399</v>
      </c>
      <c r="I24" s="19">
        <v>37863</v>
      </c>
      <c r="J24" s="17">
        <v>40135</v>
      </c>
      <c r="K24" s="32">
        <v>42543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922234417</v>
      </c>
      <c r="D25" s="49">
        <f t="shared" ref="D25:K25" si="4">+D5+D9+D15+D19+D24</f>
        <v>994607214</v>
      </c>
      <c r="E25" s="50">
        <f t="shared" si="4"/>
        <v>1072743233</v>
      </c>
      <c r="F25" s="51">
        <f t="shared" si="4"/>
        <v>1192485181</v>
      </c>
      <c r="G25" s="49">
        <f t="shared" si="4"/>
        <v>1252422713</v>
      </c>
      <c r="H25" s="52">
        <f t="shared" si="4"/>
        <v>1252422713</v>
      </c>
      <c r="I25" s="53">
        <f t="shared" si="4"/>
        <v>1458996894</v>
      </c>
      <c r="J25" s="49">
        <f t="shared" si="4"/>
        <v>1535862828</v>
      </c>
      <c r="K25" s="50">
        <f t="shared" si="4"/>
        <v>1666597278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130882430</v>
      </c>
      <c r="D28" s="17">
        <f t="shared" si="5"/>
        <v>132829289</v>
      </c>
      <c r="E28" s="18">
        <f t="shared" si="5"/>
        <v>135064450</v>
      </c>
      <c r="F28" s="19">
        <f t="shared" si="5"/>
        <v>171936582</v>
      </c>
      <c r="G28" s="17">
        <f t="shared" si="5"/>
        <v>185494550</v>
      </c>
      <c r="H28" s="20">
        <f t="shared" si="5"/>
        <v>185494550</v>
      </c>
      <c r="I28" s="21">
        <f t="shared" si="5"/>
        <v>190150782</v>
      </c>
      <c r="J28" s="17">
        <f t="shared" si="5"/>
        <v>209142090</v>
      </c>
      <c r="K28" s="20">
        <f t="shared" si="5"/>
        <v>210804963</v>
      </c>
    </row>
    <row r="29" spans="1:11" ht="13.5" x14ac:dyDescent="0.25">
      <c r="A29" s="3" t="s">
        <v>20</v>
      </c>
      <c r="B29" s="2" t="s">
        <v>19</v>
      </c>
      <c r="C29" s="22">
        <v>20352585</v>
      </c>
      <c r="D29" s="22">
        <v>21808997</v>
      </c>
      <c r="E29" s="23">
        <v>22143726</v>
      </c>
      <c r="F29" s="24">
        <v>25834901</v>
      </c>
      <c r="G29" s="22">
        <v>26872732</v>
      </c>
      <c r="H29" s="25">
        <v>26872732</v>
      </c>
      <c r="I29" s="26">
        <v>30450926</v>
      </c>
      <c r="J29" s="22">
        <v>31904995</v>
      </c>
      <c r="K29" s="23">
        <v>33345109</v>
      </c>
    </row>
    <row r="30" spans="1:11" ht="13.5" x14ac:dyDescent="0.25">
      <c r="A30" s="3" t="s">
        <v>21</v>
      </c>
      <c r="B30" s="2" t="s">
        <v>19</v>
      </c>
      <c r="C30" s="27">
        <v>108607637</v>
      </c>
      <c r="D30" s="27">
        <v>109261938</v>
      </c>
      <c r="E30" s="28">
        <v>111031780</v>
      </c>
      <c r="F30" s="29">
        <v>142949203</v>
      </c>
      <c r="G30" s="27">
        <v>155047309</v>
      </c>
      <c r="H30" s="30">
        <v>155047309</v>
      </c>
      <c r="I30" s="31">
        <v>156988374</v>
      </c>
      <c r="J30" s="27">
        <v>174614624</v>
      </c>
      <c r="K30" s="28">
        <v>174734373</v>
      </c>
    </row>
    <row r="31" spans="1:11" ht="13.5" x14ac:dyDescent="0.25">
      <c r="A31" s="3" t="s">
        <v>22</v>
      </c>
      <c r="B31" s="2" t="s">
        <v>19</v>
      </c>
      <c r="C31" s="22">
        <v>1922208</v>
      </c>
      <c r="D31" s="22">
        <v>1758354</v>
      </c>
      <c r="E31" s="23">
        <v>1888944</v>
      </c>
      <c r="F31" s="24">
        <v>3152478</v>
      </c>
      <c r="G31" s="22">
        <v>3574509</v>
      </c>
      <c r="H31" s="25">
        <v>3574509</v>
      </c>
      <c r="I31" s="26">
        <v>2711482</v>
      </c>
      <c r="J31" s="22">
        <v>2622471</v>
      </c>
      <c r="K31" s="23">
        <v>2725481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120817673</v>
      </c>
      <c r="D32" s="17">
        <f t="shared" si="6"/>
        <v>167290121</v>
      </c>
      <c r="E32" s="32">
        <f t="shared" si="6"/>
        <v>167609562</v>
      </c>
      <c r="F32" s="33">
        <f t="shared" si="6"/>
        <v>154653980</v>
      </c>
      <c r="G32" s="17">
        <f t="shared" si="6"/>
        <v>165699121</v>
      </c>
      <c r="H32" s="34">
        <f t="shared" si="6"/>
        <v>165699121</v>
      </c>
      <c r="I32" s="19">
        <f t="shared" si="6"/>
        <v>195859492</v>
      </c>
      <c r="J32" s="17">
        <f t="shared" si="6"/>
        <v>337549152</v>
      </c>
      <c r="K32" s="32">
        <f t="shared" si="6"/>
        <v>382785573</v>
      </c>
    </row>
    <row r="33" spans="1:11" ht="13.5" x14ac:dyDescent="0.25">
      <c r="A33" s="3" t="s">
        <v>24</v>
      </c>
      <c r="B33" s="2" t="s">
        <v>19</v>
      </c>
      <c r="C33" s="22">
        <v>21293649</v>
      </c>
      <c r="D33" s="22">
        <v>22749276</v>
      </c>
      <c r="E33" s="23">
        <v>23082557</v>
      </c>
      <c r="F33" s="24">
        <v>26329506</v>
      </c>
      <c r="G33" s="22">
        <v>27618827</v>
      </c>
      <c r="H33" s="25">
        <v>27618827</v>
      </c>
      <c r="I33" s="26">
        <v>28670343</v>
      </c>
      <c r="J33" s="22">
        <v>30021058</v>
      </c>
      <c r="K33" s="23">
        <v>31408207</v>
      </c>
    </row>
    <row r="34" spans="1:11" ht="13.5" x14ac:dyDescent="0.25">
      <c r="A34" s="3" t="s">
        <v>25</v>
      </c>
      <c r="B34" s="2" t="s">
        <v>19</v>
      </c>
      <c r="C34" s="22">
        <v>27696889</v>
      </c>
      <c r="D34" s="22">
        <v>31042723</v>
      </c>
      <c r="E34" s="23">
        <v>31642702</v>
      </c>
      <c r="F34" s="24">
        <v>34937707</v>
      </c>
      <c r="G34" s="22">
        <v>36011670</v>
      </c>
      <c r="H34" s="25">
        <v>36011670</v>
      </c>
      <c r="I34" s="26">
        <v>40195976</v>
      </c>
      <c r="J34" s="22">
        <v>42067643</v>
      </c>
      <c r="K34" s="23">
        <v>44578774</v>
      </c>
    </row>
    <row r="35" spans="1:11" ht="13.5" x14ac:dyDescent="0.25">
      <c r="A35" s="3" t="s">
        <v>26</v>
      </c>
      <c r="B35" s="2" t="s">
        <v>19</v>
      </c>
      <c r="C35" s="22">
        <v>65619053</v>
      </c>
      <c r="D35" s="22">
        <v>74075845</v>
      </c>
      <c r="E35" s="23">
        <v>86710538</v>
      </c>
      <c r="F35" s="24">
        <v>88685944</v>
      </c>
      <c r="G35" s="22">
        <v>97304171</v>
      </c>
      <c r="H35" s="25">
        <v>97304171</v>
      </c>
      <c r="I35" s="26">
        <v>104801149</v>
      </c>
      <c r="J35" s="22">
        <v>110481120</v>
      </c>
      <c r="K35" s="23">
        <v>117216172</v>
      </c>
    </row>
    <row r="36" spans="1:11" ht="13.5" x14ac:dyDescent="0.25">
      <c r="A36" s="3" t="s">
        <v>27</v>
      </c>
      <c r="B36" s="2" t="s">
        <v>19</v>
      </c>
      <c r="C36" s="22">
        <v>6208082</v>
      </c>
      <c r="D36" s="22">
        <v>39422277</v>
      </c>
      <c r="E36" s="23">
        <v>26173765</v>
      </c>
      <c r="F36" s="24">
        <v>4700823</v>
      </c>
      <c r="G36" s="22">
        <v>4764453</v>
      </c>
      <c r="H36" s="25">
        <v>4764453</v>
      </c>
      <c r="I36" s="26">
        <v>22192024</v>
      </c>
      <c r="J36" s="22">
        <v>154979331</v>
      </c>
      <c r="K36" s="23">
        <v>189582420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64510017</v>
      </c>
      <c r="D38" s="17">
        <f t="shared" si="7"/>
        <v>73144629</v>
      </c>
      <c r="E38" s="32">
        <f t="shared" si="7"/>
        <v>75255779</v>
      </c>
      <c r="F38" s="33">
        <f t="shared" si="7"/>
        <v>85081315</v>
      </c>
      <c r="G38" s="17">
        <f t="shared" si="7"/>
        <v>80856942</v>
      </c>
      <c r="H38" s="34">
        <f t="shared" si="7"/>
        <v>80856942</v>
      </c>
      <c r="I38" s="19">
        <f t="shared" si="7"/>
        <v>91888820</v>
      </c>
      <c r="J38" s="17">
        <f t="shared" si="7"/>
        <v>94879147</v>
      </c>
      <c r="K38" s="32">
        <f t="shared" si="7"/>
        <v>99372741</v>
      </c>
    </row>
    <row r="39" spans="1:11" ht="13.5" x14ac:dyDescent="0.25">
      <c r="A39" s="3" t="s">
        <v>30</v>
      </c>
      <c r="B39" s="2" t="s">
        <v>19</v>
      </c>
      <c r="C39" s="22">
        <v>12497296</v>
      </c>
      <c r="D39" s="22">
        <v>13091258</v>
      </c>
      <c r="E39" s="23">
        <v>14561255</v>
      </c>
      <c r="F39" s="24">
        <v>16199791</v>
      </c>
      <c r="G39" s="22">
        <v>16738403</v>
      </c>
      <c r="H39" s="25">
        <v>16738403</v>
      </c>
      <c r="I39" s="26">
        <v>16965332</v>
      </c>
      <c r="J39" s="22">
        <v>17205874</v>
      </c>
      <c r="K39" s="23">
        <v>18111858</v>
      </c>
    </row>
    <row r="40" spans="1:11" ht="13.5" x14ac:dyDescent="0.25">
      <c r="A40" s="3" t="s">
        <v>31</v>
      </c>
      <c r="B40" s="2" t="s">
        <v>19</v>
      </c>
      <c r="C40" s="22">
        <v>52012721</v>
      </c>
      <c r="D40" s="22">
        <v>60053371</v>
      </c>
      <c r="E40" s="23">
        <v>60694524</v>
      </c>
      <c r="F40" s="24">
        <v>68881524</v>
      </c>
      <c r="G40" s="22">
        <v>64118539</v>
      </c>
      <c r="H40" s="25">
        <v>64118539</v>
      </c>
      <c r="I40" s="26">
        <v>74923488</v>
      </c>
      <c r="J40" s="22">
        <v>77673273</v>
      </c>
      <c r="K40" s="23">
        <v>81260883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481725182</v>
      </c>
      <c r="D42" s="17">
        <f t="shared" si="8"/>
        <v>537261834</v>
      </c>
      <c r="E42" s="32">
        <f t="shared" si="8"/>
        <v>554307432</v>
      </c>
      <c r="F42" s="33">
        <f t="shared" si="8"/>
        <v>657274371</v>
      </c>
      <c r="G42" s="17">
        <f t="shared" si="8"/>
        <v>636916715</v>
      </c>
      <c r="H42" s="34">
        <f t="shared" si="8"/>
        <v>636916715</v>
      </c>
      <c r="I42" s="19">
        <f t="shared" si="8"/>
        <v>708640662</v>
      </c>
      <c r="J42" s="17">
        <f t="shared" si="8"/>
        <v>790252714</v>
      </c>
      <c r="K42" s="32">
        <f t="shared" si="8"/>
        <v>888674394</v>
      </c>
    </row>
    <row r="43" spans="1:11" ht="13.5" x14ac:dyDescent="0.25">
      <c r="A43" s="3" t="s">
        <v>34</v>
      </c>
      <c r="B43" s="2" t="s">
        <v>19</v>
      </c>
      <c r="C43" s="22">
        <v>298265909</v>
      </c>
      <c r="D43" s="22">
        <v>328076282</v>
      </c>
      <c r="E43" s="23">
        <v>338634970</v>
      </c>
      <c r="F43" s="24">
        <v>414005485</v>
      </c>
      <c r="G43" s="22">
        <v>392764047</v>
      </c>
      <c r="H43" s="25">
        <v>392764047</v>
      </c>
      <c r="I43" s="26">
        <v>452643424</v>
      </c>
      <c r="J43" s="22">
        <v>516735089</v>
      </c>
      <c r="K43" s="23">
        <v>594737487</v>
      </c>
    </row>
    <row r="44" spans="1:11" ht="13.5" x14ac:dyDescent="0.25">
      <c r="A44" s="3" t="s">
        <v>35</v>
      </c>
      <c r="B44" s="2" t="s">
        <v>19</v>
      </c>
      <c r="C44" s="22">
        <v>68163227</v>
      </c>
      <c r="D44" s="22">
        <v>79121762</v>
      </c>
      <c r="E44" s="23">
        <v>86075172</v>
      </c>
      <c r="F44" s="24">
        <v>107650377</v>
      </c>
      <c r="G44" s="22">
        <v>101791740</v>
      </c>
      <c r="H44" s="25">
        <v>101791740</v>
      </c>
      <c r="I44" s="26">
        <v>108518537</v>
      </c>
      <c r="J44" s="22">
        <v>117730779</v>
      </c>
      <c r="K44" s="23">
        <v>129741879</v>
      </c>
    </row>
    <row r="45" spans="1:11" ht="13.5" x14ac:dyDescent="0.25">
      <c r="A45" s="3" t="s">
        <v>36</v>
      </c>
      <c r="B45" s="2" t="s">
        <v>19</v>
      </c>
      <c r="C45" s="27">
        <v>71993510</v>
      </c>
      <c r="D45" s="27">
        <v>74550778</v>
      </c>
      <c r="E45" s="28">
        <v>69307357</v>
      </c>
      <c r="F45" s="29">
        <v>77428479</v>
      </c>
      <c r="G45" s="27">
        <v>78563769</v>
      </c>
      <c r="H45" s="30">
        <v>78563769</v>
      </c>
      <c r="I45" s="31">
        <v>81919654</v>
      </c>
      <c r="J45" s="27">
        <v>85932083</v>
      </c>
      <c r="K45" s="28">
        <v>89125813</v>
      </c>
    </row>
    <row r="46" spans="1:11" ht="13.5" x14ac:dyDescent="0.25">
      <c r="A46" s="3" t="s">
        <v>37</v>
      </c>
      <c r="B46" s="2" t="s">
        <v>19</v>
      </c>
      <c r="C46" s="22">
        <v>43302536</v>
      </c>
      <c r="D46" s="22">
        <v>55513012</v>
      </c>
      <c r="E46" s="23">
        <v>60289933</v>
      </c>
      <c r="F46" s="24">
        <v>58190030</v>
      </c>
      <c r="G46" s="22">
        <v>63797159</v>
      </c>
      <c r="H46" s="25">
        <v>63797159</v>
      </c>
      <c r="I46" s="26">
        <v>65559047</v>
      </c>
      <c r="J46" s="22">
        <v>69854763</v>
      </c>
      <c r="K46" s="23">
        <v>75069215</v>
      </c>
    </row>
    <row r="47" spans="1:11" ht="13.5" x14ac:dyDescent="0.25">
      <c r="A47" s="1" t="s">
        <v>38</v>
      </c>
      <c r="B47" s="2" t="s">
        <v>39</v>
      </c>
      <c r="C47" s="17">
        <v>1492058</v>
      </c>
      <c r="D47" s="17">
        <v>1729491</v>
      </c>
      <c r="E47" s="32">
        <v>2293961</v>
      </c>
      <c r="F47" s="33">
        <v>2383814</v>
      </c>
      <c r="G47" s="17">
        <v>2384878</v>
      </c>
      <c r="H47" s="34">
        <v>2384878</v>
      </c>
      <c r="I47" s="19">
        <v>2505961</v>
      </c>
      <c r="J47" s="17">
        <v>2640670</v>
      </c>
      <c r="K47" s="32">
        <v>2783145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799427360</v>
      </c>
      <c r="D48" s="49">
        <f t="shared" si="9"/>
        <v>912255364</v>
      </c>
      <c r="E48" s="50">
        <f t="shared" si="9"/>
        <v>934531184</v>
      </c>
      <c r="F48" s="51">
        <f t="shared" si="9"/>
        <v>1071330062</v>
      </c>
      <c r="G48" s="49">
        <f t="shared" si="9"/>
        <v>1071352206</v>
      </c>
      <c r="H48" s="52">
        <f t="shared" si="9"/>
        <v>1071352206</v>
      </c>
      <c r="I48" s="53">
        <f t="shared" si="9"/>
        <v>1189045717</v>
      </c>
      <c r="J48" s="49">
        <f t="shared" si="9"/>
        <v>1434463773</v>
      </c>
      <c r="K48" s="50">
        <f t="shared" si="9"/>
        <v>1584420816</v>
      </c>
    </row>
    <row r="49" spans="1:11" ht="13.5" x14ac:dyDescent="0.25">
      <c r="A49" s="9" t="s">
        <v>76</v>
      </c>
      <c r="B49" s="10"/>
      <c r="C49" s="54">
        <f>+C25-C48</f>
        <v>122807057</v>
      </c>
      <c r="D49" s="54">
        <f t="shared" ref="D49:K49" si="10">+D25-D48</f>
        <v>82351850</v>
      </c>
      <c r="E49" s="55">
        <f t="shared" si="10"/>
        <v>138212049</v>
      </c>
      <c r="F49" s="56">
        <f t="shared" si="10"/>
        <v>121155119</v>
      </c>
      <c r="G49" s="54">
        <f t="shared" si="10"/>
        <v>181070507</v>
      </c>
      <c r="H49" s="57">
        <f t="shared" si="10"/>
        <v>181070507</v>
      </c>
      <c r="I49" s="58">
        <f t="shared" si="10"/>
        <v>269951177</v>
      </c>
      <c r="J49" s="54">
        <f t="shared" si="10"/>
        <v>101399055</v>
      </c>
      <c r="K49" s="55">
        <f t="shared" si="10"/>
        <v>82176462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121558471</v>
      </c>
      <c r="D5" s="17">
        <f t="shared" ref="D5:K5" si="0">SUM(D6:D8)</f>
        <v>128705521</v>
      </c>
      <c r="E5" s="18">
        <f t="shared" si="0"/>
        <v>151573681</v>
      </c>
      <c r="F5" s="19">
        <f t="shared" si="0"/>
        <v>138427852</v>
      </c>
      <c r="G5" s="17">
        <f t="shared" si="0"/>
        <v>144391852</v>
      </c>
      <c r="H5" s="20">
        <f t="shared" si="0"/>
        <v>144391852</v>
      </c>
      <c r="I5" s="21">
        <f t="shared" si="0"/>
        <v>149671015</v>
      </c>
      <c r="J5" s="17">
        <f t="shared" si="0"/>
        <v>153802730</v>
      </c>
      <c r="K5" s="20">
        <f t="shared" si="0"/>
        <v>157687935</v>
      </c>
    </row>
    <row r="6" spans="1:11" ht="13.5" x14ac:dyDescent="0.25">
      <c r="A6" s="3" t="s">
        <v>20</v>
      </c>
      <c r="B6" s="2" t="s">
        <v>19</v>
      </c>
      <c r="C6" s="22">
        <v>2262579</v>
      </c>
      <c r="D6" s="22">
        <v>1266710</v>
      </c>
      <c r="E6" s="23">
        <v>4850439</v>
      </c>
      <c r="F6" s="24">
        <v>1560000</v>
      </c>
      <c r="G6" s="22">
        <v>2560000</v>
      </c>
      <c r="H6" s="25">
        <v>2560000</v>
      </c>
      <c r="I6" s="26">
        <v>1622000</v>
      </c>
      <c r="J6" s="22">
        <v>1671000</v>
      </c>
      <c r="K6" s="23"/>
    </row>
    <row r="7" spans="1:11" ht="13.5" x14ac:dyDescent="0.25">
      <c r="A7" s="3" t="s">
        <v>21</v>
      </c>
      <c r="B7" s="2" t="s">
        <v>19</v>
      </c>
      <c r="C7" s="27">
        <v>119295892</v>
      </c>
      <c r="D7" s="27">
        <v>127438816</v>
      </c>
      <c r="E7" s="28">
        <v>146723242</v>
      </c>
      <c r="F7" s="29">
        <v>136867852</v>
      </c>
      <c r="G7" s="27">
        <v>141831852</v>
      </c>
      <c r="H7" s="30">
        <v>141831852</v>
      </c>
      <c r="I7" s="31">
        <v>148049015</v>
      </c>
      <c r="J7" s="27">
        <v>152131730</v>
      </c>
      <c r="K7" s="28">
        <v>157687935</v>
      </c>
    </row>
    <row r="8" spans="1:11" ht="13.5" x14ac:dyDescent="0.25">
      <c r="A8" s="3" t="s">
        <v>22</v>
      </c>
      <c r="B8" s="2" t="s">
        <v>19</v>
      </c>
      <c r="C8" s="22"/>
      <c r="D8" s="22">
        <v>-5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34802515</v>
      </c>
      <c r="D9" s="17">
        <f t="shared" ref="D9:K9" si="1">SUM(D10:D14)</f>
        <v>35420993</v>
      </c>
      <c r="E9" s="32">
        <f t="shared" si="1"/>
        <v>32242169</v>
      </c>
      <c r="F9" s="33">
        <f t="shared" si="1"/>
        <v>34265631</v>
      </c>
      <c r="G9" s="17">
        <f t="shared" si="1"/>
        <v>31976604</v>
      </c>
      <c r="H9" s="34">
        <f t="shared" si="1"/>
        <v>31976604</v>
      </c>
      <c r="I9" s="19">
        <f t="shared" si="1"/>
        <v>32222354</v>
      </c>
      <c r="J9" s="17">
        <f t="shared" si="1"/>
        <v>30634653</v>
      </c>
      <c r="K9" s="32">
        <f t="shared" si="1"/>
        <v>29000481</v>
      </c>
    </row>
    <row r="10" spans="1:11" ht="13.5" x14ac:dyDescent="0.25">
      <c r="A10" s="3" t="s">
        <v>24</v>
      </c>
      <c r="B10" s="2" t="s">
        <v>19</v>
      </c>
      <c r="C10" s="22">
        <v>45425</v>
      </c>
      <c r="D10" s="22">
        <v>-92</v>
      </c>
      <c r="E10" s="23">
        <v>54612</v>
      </c>
      <c r="F10" s="24"/>
      <c r="G10" s="22">
        <v>100000</v>
      </c>
      <c r="H10" s="25">
        <v>100000</v>
      </c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2889877</v>
      </c>
      <c r="D11" s="22">
        <v>4635988</v>
      </c>
      <c r="E11" s="23">
        <v>4745550</v>
      </c>
      <c r="F11" s="24">
        <v>4266792</v>
      </c>
      <c r="G11" s="22">
        <v>4516792</v>
      </c>
      <c r="H11" s="25">
        <v>4516792</v>
      </c>
      <c r="I11" s="26">
        <v>4713065</v>
      </c>
      <c r="J11" s="22">
        <v>5018364</v>
      </c>
      <c r="K11" s="23">
        <v>5244192</v>
      </c>
    </row>
    <row r="12" spans="1:11" ht="13.5" x14ac:dyDescent="0.25">
      <c r="A12" s="3" t="s">
        <v>26</v>
      </c>
      <c r="B12" s="2" t="s">
        <v>19</v>
      </c>
      <c r="C12" s="22">
        <v>18407006</v>
      </c>
      <c r="D12" s="22">
        <v>17834529</v>
      </c>
      <c r="E12" s="23">
        <v>13658929</v>
      </c>
      <c r="F12" s="24">
        <v>16369527</v>
      </c>
      <c r="G12" s="22">
        <v>13730500</v>
      </c>
      <c r="H12" s="25">
        <v>13730500</v>
      </c>
      <c r="I12" s="26">
        <v>13317000</v>
      </c>
      <c r="J12" s="22">
        <v>13011500</v>
      </c>
      <c r="K12" s="23">
        <v>11831500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13460207</v>
      </c>
      <c r="D14" s="27">
        <v>12950568</v>
      </c>
      <c r="E14" s="28">
        <v>13783078</v>
      </c>
      <c r="F14" s="29">
        <v>13629312</v>
      </c>
      <c r="G14" s="27">
        <v>13629312</v>
      </c>
      <c r="H14" s="30">
        <v>13629312</v>
      </c>
      <c r="I14" s="31">
        <v>14192289</v>
      </c>
      <c r="J14" s="27">
        <v>12604789</v>
      </c>
      <c r="K14" s="28">
        <v>11924789</v>
      </c>
    </row>
    <row r="15" spans="1:11" ht="13.5" x14ac:dyDescent="0.25">
      <c r="A15" s="1" t="s">
        <v>29</v>
      </c>
      <c r="B15" s="2" t="s">
        <v>19</v>
      </c>
      <c r="C15" s="17">
        <f>SUM(C16:C18)</f>
        <v>170355422</v>
      </c>
      <c r="D15" s="17">
        <f t="shared" ref="D15:K15" si="2">SUM(D16:D18)</f>
        <v>233165467</v>
      </c>
      <c r="E15" s="32">
        <f t="shared" si="2"/>
        <v>259318557</v>
      </c>
      <c r="F15" s="33">
        <f t="shared" si="2"/>
        <v>185710000</v>
      </c>
      <c r="G15" s="17">
        <f t="shared" si="2"/>
        <v>248845594</v>
      </c>
      <c r="H15" s="34">
        <f t="shared" si="2"/>
        <v>248845594</v>
      </c>
      <c r="I15" s="19">
        <f t="shared" si="2"/>
        <v>195873250</v>
      </c>
      <c r="J15" s="17">
        <f t="shared" si="2"/>
        <v>203174000</v>
      </c>
      <c r="K15" s="32">
        <f t="shared" si="2"/>
        <v>203234000</v>
      </c>
    </row>
    <row r="16" spans="1:11" ht="13.5" x14ac:dyDescent="0.25">
      <c r="A16" s="3" t="s">
        <v>30</v>
      </c>
      <c r="B16" s="2" t="s">
        <v>19</v>
      </c>
      <c r="C16" s="22">
        <v>531600</v>
      </c>
      <c r="D16" s="22">
        <v>101775</v>
      </c>
      <c r="E16" s="23">
        <v>2640662</v>
      </c>
      <c r="F16" s="24">
        <v>361000</v>
      </c>
      <c r="G16" s="22">
        <v>2776594</v>
      </c>
      <c r="H16" s="25">
        <v>2776594</v>
      </c>
      <c r="I16" s="26">
        <v>361000</v>
      </c>
      <c r="J16" s="22">
        <v>361000</v>
      </c>
      <c r="K16" s="23">
        <v>285000</v>
      </c>
    </row>
    <row r="17" spans="1:11" ht="13.5" x14ac:dyDescent="0.25">
      <c r="A17" s="3" t="s">
        <v>31</v>
      </c>
      <c r="B17" s="2" t="s">
        <v>19</v>
      </c>
      <c r="C17" s="22">
        <v>169823822</v>
      </c>
      <c r="D17" s="22">
        <v>233063692</v>
      </c>
      <c r="E17" s="23">
        <v>256677895</v>
      </c>
      <c r="F17" s="24">
        <v>185349000</v>
      </c>
      <c r="G17" s="22">
        <v>246069000</v>
      </c>
      <c r="H17" s="25">
        <v>246069000</v>
      </c>
      <c r="I17" s="26">
        <v>195512250</v>
      </c>
      <c r="J17" s="22">
        <v>202813000</v>
      </c>
      <c r="K17" s="23">
        <v>202949000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96000829</v>
      </c>
      <c r="D19" s="17">
        <f t="shared" ref="D19:K19" si="3">SUM(D20:D23)</f>
        <v>133431482</v>
      </c>
      <c r="E19" s="32">
        <f t="shared" si="3"/>
        <v>139520335</v>
      </c>
      <c r="F19" s="33">
        <f t="shared" si="3"/>
        <v>144609635</v>
      </c>
      <c r="G19" s="17">
        <f t="shared" si="3"/>
        <v>159209635</v>
      </c>
      <c r="H19" s="34">
        <f t="shared" si="3"/>
        <v>159209635</v>
      </c>
      <c r="I19" s="19">
        <f t="shared" si="3"/>
        <v>165384592</v>
      </c>
      <c r="J19" s="17">
        <f t="shared" si="3"/>
        <v>174665265</v>
      </c>
      <c r="K19" s="32">
        <f t="shared" si="3"/>
        <v>181781373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96000829</v>
      </c>
      <c r="D21" s="22">
        <v>133431482</v>
      </c>
      <c r="E21" s="23">
        <v>139520335</v>
      </c>
      <c r="F21" s="24">
        <v>144609635</v>
      </c>
      <c r="G21" s="22">
        <v>149609635</v>
      </c>
      <c r="H21" s="25">
        <v>149609635</v>
      </c>
      <c r="I21" s="26">
        <v>151258144</v>
      </c>
      <c r="J21" s="22">
        <v>158212481</v>
      </c>
      <c r="K21" s="23">
        <v>165328589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>
        <v>9600000</v>
      </c>
      <c r="H23" s="25">
        <v>9600000</v>
      </c>
      <c r="I23" s="26">
        <v>14126448</v>
      </c>
      <c r="J23" s="22">
        <v>16452784</v>
      </c>
      <c r="K23" s="23">
        <v>16452784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422717237</v>
      </c>
      <c r="D25" s="49">
        <f t="shared" ref="D25:K25" si="4">+D5+D9+D15+D19+D24</f>
        <v>530723463</v>
      </c>
      <c r="E25" s="50">
        <f t="shared" si="4"/>
        <v>582654742</v>
      </c>
      <c r="F25" s="51">
        <f t="shared" si="4"/>
        <v>503013118</v>
      </c>
      <c r="G25" s="49">
        <f t="shared" si="4"/>
        <v>584423685</v>
      </c>
      <c r="H25" s="52">
        <f t="shared" si="4"/>
        <v>584423685</v>
      </c>
      <c r="I25" s="53">
        <f t="shared" si="4"/>
        <v>543151211</v>
      </c>
      <c r="J25" s="49">
        <f t="shared" si="4"/>
        <v>562276648</v>
      </c>
      <c r="K25" s="50">
        <f t="shared" si="4"/>
        <v>571703789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66576516</v>
      </c>
      <c r="D28" s="17">
        <f t="shared" si="5"/>
        <v>58206879</v>
      </c>
      <c r="E28" s="18">
        <f t="shared" si="5"/>
        <v>31225584</v>
      </c>
      <c r="F28" s="19">
        <f t="shared" si="5"/>
        <v>34557601</v>
      </c>
      <c r="G28" s="17">
        <f t="shared" si="5"/>
        <v>45926001</v>
      </c>
      <c r="H28" s="20">
        <f t="shared" si="5"/>
        <v>45926001</v>
      </c>
      <c r="I28" s="21">
        <f t="shared" si="5"/>
        <v>46170464</v>
      </c>
      <c r="J28" s="17">
        <f t="shared" si="5"/>
        <v>46466820</v>
      </c>
      <c r="K28" s="20">
        <f t="shared" si="5"/>
        <v>46321047</v>
      </c>
    </row>
    <row r="29" spans="1:11" ht="13.5" x14ac:dyDescent="0.25">
      <c r="A29" s="3" t="s">
        <v>20</v>
      </c>
      <c r="B29" s="2" t="s">
        <v>19</v>
      </c>
      <c r="C29" s="22">
        <v>17805052</v>
      </c>
      <c r="D29" s="22">
        <v>18250603</v>
      </c>
      <c r="E29" s="23">
        <v>21888490</v>
      </c>
      <c r="F29" s="24">
        <v>22934286</v>
      </c>
      <c r="G29" s="22">
        <v>24564286</v>
      </c>
      <c r="H29" s="25">
        <v>24564286</v>
      </c>
      <c r="I29" s="26">
        <v>22439190</v>
      </c>
      <c r="J29" s="22">
        <v>23307744</v>
      </c>
      <c r="K29" s="23">
        <v>21837096</v>
      </c>
    </row>
    <row r="30" spans="1:11" ht="13.5" x14ac:dyDescent="0.25">
      <c r="A30" s="3" t="s">
        <v>21</v>
      </c>
      <c r="B30" s="2" t="s">
        <v>19</v>
      </c>
      <c r="C30" s="27">
        <v>46631687</v>
      </c>
      <c r="D30" s="27">
        <v>38422975</v>
      </c>
      <c r="E30" s="28">
        <v>10295588</v>
      </c>
      <c r="F30" s="29">
        <v>11623314</v>
      </c>
      <c r="G30" s="27">
        <v>20576714</v>
      </c>
      <c r="H30" s="30">
        <v>20576714</v>
      </c>
      <c r="I30" s="31">
        <v>23731274</v>
      </c>
      <c r="J30" s="27">
        <v>23159076</v>
      </c>
      <c r="K30" s="28">
        <v>24483951</v>
      </c>
    </row>
    <row r="31" spans="1:11" ht="13.5" x14ac:dyDescent="0.25">
      <c r="A31" s="3" t="s">
        <v>22</v>
      </c>
      <c r="B31" s="2" t="s">
        <v>19</v>
      </c>
      <c r="C31" s="22">
        <v>2139777</v>
      </c>
      <c r="D31" s="22">
        <v>1533301</v>
      </c>
      <c r="E31" s="23">
        <v>-958494</v>
      </c>
      <c r="F31" s="24">
        <v>1</v>
      </c>
      <c r="G31" s="22">
        <v>785001</v>
      </c>
      <c r="H31" s="25">
        <v>785001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104641850</v>
      </c>
      <c r="D32" s="17">
        <f t="shared" si="6"/>
        <v>113201243</v>
      </c>
      <c r="E32" s="32">
        <f t="shared" si="6"/>
        <v>107735525</v>
      </c>
      <c r="F32" s="33">
        <f t="shared" si="6"/>
        <v>124442582</v>
      </c>
      <c r="G32" s="17">
        <f t="shared" si="6"/>
        <v>124676582</v>
      </c>
      <c r="H32" s="34">
        <f t="shared" si="6"/>
        <v>124676582</v>
      </c>
      <c r="I32" s="19">
        <f t="shared" si="6"/>
        <v>118135782</v>
      </c>
      <c r="J32" s="17">
        <f t="shared" si="6"/>
        <v>120988512</v>
      </c>
      <c r="K32" s="32">
        <f t="shared" si="6"/>
        <v>125317676</v>
      </c>
    </row>
    <row r="33" spans="1:11" ht="13.5" x14ac:dyDescent="0.25">
      <c r="A33" s="3" t="s">
        <v>24</v>
      </c>
      <c r="B33" s="2" t="s">
        <v>19</v>
      </c>
      <c r="C33" s="22">
        <v>3667651</v>
      </c>
      <c r="D33" s="22">
        <v>3733920</v>
      </c>
      <c r="E33" s="23">
        <v>5053768</v>
      </c>
      <c r="F33" s="24">
        <v>4688349</v>
      </c>
      <c r="G33" s="22">
        <v>4788349</v>
      </c>
      <c r="H33" s="25">
        <v>4788349</v>
      </c>
      <c r="I33" s="26">
        <v>4722730</v>
      </c>
      <c r="J33" s="22">
        <v>4853433</v>
      </c>
      <c r="K33" s="23">
        <v>4966688</v>
      </c>
    </row>
    <row r="34" spans="1:11" ht="13.5" x14ac:dyDescent="0.25">
      <c r="A34" s="3" t="s">
        <v>25</v>
      </c>
      <c r="B34" s="2" t="s">
        <v>19</v>
      </c>
      <c r="C34" s="22">
        <v>6754069</v>
      </c>
      <c r="D34" s="22">
        <v>9323575</v>
      </c>
      <c r="E34" s="23">
        <v>10438991</v>
      </c>
      <c r="F34" s="24">
        <v>10414914</v>
      </c>
      <c r="G34" s="22">
        <v>10414914</v>
      </c>
      <c r="H34" s="25">
        <v>10414914</v>
      </c>
      <c r="I34" s="26">
        <v>10393895</v>
      </c>
      <c r="J34" s="22">
        <v>10712198</v>
      </c>
      <c r="K34" s="23">
        <v>10993243</v>
      </c>
    </row>
    <row r="35" spans="1:11" ht="13.5" x14ac:dyDescent="0.25">
      <c r="A35" s="3" t="s">
        <v>26</v>
      </c>
      <c r="B35" s="2" t="s">
        <v>19</v>
      </c>
      <c r="C35" s="22">
        <v>59751953</v>
      </c>
      <c r="D35" s="22">
        <v>61353811</v>
      </c>
      <c r="E35" s="23">
        <v>51767266</v>
      </c>
      <c r="F35" s="24">
        <v>66901760</v>
      </c>
      <c r="G35" s="22">
        <v>66185760</v>
      </c>
      <c r="H35" s="25">
        <v>66185760</v>
      </c>
      <c r="I35" s="26">
        <v>61378563</v>
      </c>
      <c r="J35" s="22">
        <v>63217438</v>
      </c>
      <c r="K35" s="23">
        <v>65427348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34468177</v>
      </c>
      <c r="D37" s="27">
        <v>38789937</v>
      </c>
      <c r="E37" s="28">
        <v>40475500</v>
      </c>
      <c r="F37" s="29">
        <v>42437559</v>
      </c>
      <c r="G37" s="27">
        <v>43287559</v>
      </c>
      <c r="H37" s="30">
        <v>43287559</v>
      </c>
      <c r="I37" s="31">
        <v>41640594</v>
      </c>
      <c r="J37" s="27">
        <v>42205443</v>
      </c>
      <c r="K37" s="28">
        <v>43930397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183544955</v>
      </c>
      <c r="D38" s="17">
        <f t="shared" si="7"/>
        <v>244392878</v>
      </c>
      <c r="E38" s="32">
        <f t="shared" si="7"/>
        <v>268188463</v>
      </c>
      <c r="F38" s="33">
        <f t="shared" si="7"/>
        <v>198560426</v>
      </c>
      <c r="G38" s="17">
        <f t="shared" si="7"/>
        <v>259696020</v>
      </c>
      <c r="H38" s="34">
        <f t="shared" si="7"/>
        <v>259696020</v>
      </c>
      <c r="I38" s="19">
        <f t="shared" si="7"/>
        <v>208455559</v>
      </c>
      <c r="J38" s="17">
        <f t="shared" si="7"/>
        <v>216351655</v>
      </c>
      <c r="K38" s="32">
        <f t="shared" si="7"/>
        <v>216946566</v>
      </c>
    </row>
    <row r="39" spans="1:11" ht="13.5" x14ac:dyDescent="0.25">
      <c r="A39" s="3" t="s">
        <v>30</v>
      </c>
      <c r="B39" s="2" t="s">
        <v>19</v>
      </c>
      <c r="C39" s="22">
        <v>13721138</v>
      </c>
      <c r="D39" s="22">
        <v>11217414</v>
      </c>
      <c r="E39" s="23">
        <v>11510567</v>
      </c>
      <c r="F39" s="24">
        <v>13211426</v>
      </c>
      <c r="G39" s="22">
        <v>13627020</v>
      </c>
      <c r="H39" s="25">
        <v>13627020</v>
      </c>
      <c r="I39" s="26">
        <v>12943308</v>
      </c>
      <c r="J39" s="22">
        <v>13538655</v>
      </c>
      <c r="K39" s="23">
        <v>13997566</v>
      </c>
    </row>
    <row r="40" spans="1:11" ht="13.5" x14ac:dyDescent="0.25">
      <c r="A40" s="3" t="s">
        <v>31</v>
      </c>
      <c r="B40" s="2" t="s">
        <v>19</v>
      </c>
      <c r="C40" s="22">
        <v>169823817</v>
      </c>
      <c r="D40" s="22">
        <v>233175464</v>
      </c>
      <c r="E40" s="23">
        <v>256677896</v>
      </c>
      <c r="F40" s="24">
        <v>185349000</v>
      </c>
      <c r="G40" s="22">
        <v>246069000</v>
      </c>
      <c r="H40" s="25">
        <v>246069000</v>
      </c>
      <c r="I40" s="26">
        <v>195512251</v>
      </c>
      <c r="J40" s="22">
        <v>202813000</v>
      </c>
      <c r="K40" s="23">
        <v>202949000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97828580</v>
      </c>
      <c r="D42" s="17">
        <f t="shared" si="8"/>
        <v>113794397</v>
      </c>
      <c r="E42" s="32">
        <f t="shared" si="8"/>
        <v>130425185</v>
      </c>
      <c r="F42" s="33">
        <f t="shared" si="8"/>
        <v>144433825</v>
      </c>
      <c r="G42" s="17">
        <f t="shared" si="8"/>
        <v>159133825</v>
      </c>
      <c r="H42" s="34">
        <f t="shared" si="8"/>
        <v>159133825</v>
      </c>
      <c r="I42" s="19">
        <f t="shared" si="8"/>
        <v>165202878</v>
      </c>
      <c r="J42" s="17">
        <f t="shared" si="8"/>
        <v>174548528</v>
      </c>
      <c r="K42" s="32">
        <f t="shared" si="8"/>
        <v>181738712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97828580</v>
      </c>
      <c r="D44" s="22">
        <v>113794397</v>
      </c>
      <c r="E44" s="23">
        <v>130406606</v>
      </c>
      <c r="F44" s="24">
        <v>144429657</v>
      </c>
      <c r="G44" s="22">
        <v>149529657</v>
      </c>
      <c r="H44" s="25">
        <v>149529657</v>
      </c>
      <c r="I44" s="26">
        <v>151072260</v>
      </c>
      <c r="J44" s="22">
        <v>158091576</v>
      </c>
      <c r="K44" s="23">
        <v>165281760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>
        <v>18579</v>
      </c>
      <c r="F46" s="24">
        <v>4168</v>
      </c>
      <c r="G46" s="22">
        <v>9604168</v>
      </c>
      <c r="H46" s="25">
        <v>9604168</v>
      </c>
      <c r="I46" s="26">
        <v>14130618</v>
      </c>
      <c r="J46" s="22">
        <v>16456952</v>
      </c>
      <c r="K46" s="23">
        <v>16456952</v>
      </c>
    </row>
    <row r="47" spans="1:11" ht="13.5" x14ac:dyDescent="0.25">
      <c r="A47" s="1" t="s">
        <v>38</v>
      </c>
      <c r="B47" s="2" t="s">
        <v>39</v>
      </c>
      <c r="C47" s="17">
        <v>4077954</v>
      </c>
      <c r="D47" s="17">
        <v>3909756</v>
      </c>
      <c r="E47" s="32">
        <v>3786587</v>
      </c>
      <c r="F47" s="33">
        <v>4379869</v>
      </c>
      <c r="G47" s="17">
        <v>4379869</v>
      </c>
      <c r="H47" s="34">
        <v>4379869</v>
      </c>
      <c r="I47" s="19">
        <v>4322978</v>
      </c>
      <c r="J47" s="17">
        <v>4526167</v>
      </c>
      <c r="K47" s="32">
        <v>4716503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456669855</v>
      </c>
      <c r="D48" s="49">
        <f t="shared" si="9"/>
        <v>533505153</v>
      </c>
      <c r="E48" s="50">
        <f t="shared" si="9"/>
        <v>541361344</v>
      </c>
      <c r="F48" s="51">
        <f t="shared" si="9"/>
        <v>506374303</v>
      </c>
      <c r="G48" s="49">
        <f t="shared" si="9"/>
        <v>593812297</v>
      </c>
      <c r="H48" s="52">
        <f t="shared" si="9"/>
        <v>593812297</v>
      </c>
      <c r="I48" s="53">
        <f t="shared" si="9"/>
        <v>542287661</v>
      </c>
      <c r="J48" s="49">
        <f t="shared" si="9"/>
        <v>562881682</v>
      </c>
      <c r="K48" s="50">
        <f t="shared" si="9"/>
        <v>575040504</v>
      </c>
    </row>
    <row r="49" spans="1:11" ht="13.5" x14ac:dyDescent="0.25">
      <c r="A49" s="9" t="s">
        <v>76</v>
      </c>
      <c r="B49" s="10"/>
      <c r="C49" s="54">
        <f>+C25-C48</f>
        <v>-33952618</v>
      </c>
      <c r="D49" s="54">
        <f t="shared" ref="D49:K49" si="10">+D25-D48</f>
        <v>-2781690</v>
      </c>
      <c r="E49" s="55">
        <f t="shared" si="10"/>
        <v>41293398</v>
      </c>
      <c r="F49" s="56">
        <f t="shared" si="10"/>
        <v>-3361185</v>
      </c>
      <c r="G49" s="54">
        <f t="shared" si="10"/>
        <v>-9388612</v>
      </c>
      <c r="H49" s="57">
        <f t="shared" si="10"/>
        <v>-9388612</v>
      </c>
      <c r="I49" s="58">
        <f t="shared" si="10"/>
        <v>863550</v>
      </c>
      <c r="J49" s="54">
        <f t="shared" si="10"/>
        <v>-605034</v>
      </c>
      <c r="K49" s="55">
        <f t="shared" si="10"/>
        <v>-3336715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94585943</v>
      </c>
      <c r="D5" s="17">
        <f t="shared" ref="D5:K5" si="0">SUM(D6:D8)</f>
        <v>121108908</v>
      </c>
      <c r="E5" s="18">
        <f t="shared" si="0"/>
        <v>132757014</v>
      </c>
      <c r="F5" s="19">
        <f t="shared" si="0"/>
        <v>136529124</v>
      </c>
      <c r="G5" s="17">
        <f t="shared" si="0"/>
        <v>145348189</v>
      </c>
      <c r="H5" s="20">
        <f t="shared" si="0"/>
        <v>145348189</v>
      </c>
      <c r="I5" s="21">
        <f t="shared" si="0"/>
        <v>153789411</v>
      </c>
      <c r="J5" s="17">
        <f t="shared" si="0"/>
        <v>160750793</v>
      </c>
      <c r="K5" s="20">
        <f t="shared" si="0"/>
        <v>169704407</v>
      </c>
    </row>
    <row r="6" spans="1:11" ht="13.5" x14ac:dyDescent="0.25">
      <c r="A6" s="3" t="s">
        <v>20</v>
      </c>
      <c r="B6" s="2" t="s">
        <v>19</v>
      </c>
      <c r="C6" s="22">
        <v>13000</v>
      </c>
      <c r="D6" s="22">
        <v>8088050</v>
      </c>
      <c r="E6" s="23">
        <v>32600</v>
      </c>
      <c r="F6" s="24">
        <v>31000</v>
      </c>
      <c r="G6" s="22">
        <v>287457</v>
      </c>
      <c r="H6" s="25">
        <v>287457</v>
      </c>
      <c r="I6" s="26">
        <v>31000</v>
      </c>
      <c r="J6" s="22">
        <v>31000</v>
      </c>
      <c r="K6" s="23"/>
    </row>
    <row r="7" spans="1:11" ht="13.5" x14ac:dyDescent="0.25">
      <c r="A7" s="3" t="s">
        <v>21</v>
      </c>
      <c r="B7" s="2" t="s">
        <v>19</v>
      </c>
      <c r="C7" s="27">
        <v>94572943</v>
      </c>
      <c r="D7" s="27">
        <v>113020858</v>
      </c>
      <c r="E7" s="28">
        <v>132724414</v>
      </c>
      <c r="F7" s="29">
        <v>136498124</v>
      </c>
      <c r="G7" s="27">
        <v>145060732</v>
      </c>
      <c r="H7" s="30">
        <v>145060732</v>
      </c>
      <c r="I7" s="31">
        <v>153758411</v>
      </c>
      <c r="J7" s="27">
        <v>160719793</v>
      </c>
      <c r="K7" s="28">
        <v>169704407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155330773</v>
      </c>
      <c r="D9" s="17">
        <f t="shared" ref="D9:K9" si="1">SUM(D10:D14)</f>
        <v>146315773</v>
      </c>
      <c r="E9" s="32">
        <f t="shared" si="1"/>
        <v>162177336</v>
      </c>
      <c r="F9" s="33">
        <f t="shared" si="1"/>
        <v>180090710</v>
      </c>
      <c r="G9" s="17">
        <f t="shared" si="1"/>
        <v>206496740</v>
      </c>
      <c r="H9" s="34">
        <f t="shared" si="1"/>
        <v>206496740</v>
      </c>
      <c r="I9" s="19">
        <f t="shared" si="1"/>
        <v>218326742</v>
      </c>
      <c r="J9" s="17">
        <f t="shared" si="1"/>
        <v>229013287</v>
      </c>
      <c r="K9" s="32">
        <f t="shared" si="1"/>
        <v>232131393</v>
      </c>
    </row>
    <row r="10" spans="1:11" ht="13.5" x14ac:dyDescent="0.25">
      <c r="A10" s="3" t="s">
        <v>24</v>
      </c>
      <c r="B10" s="2" t="s">
        <v>19</v>
      </c>
      <c r="C10" s="22">
        <v>128956608</v>
      </c>
      <c r="D10" s="22">
        <v>121744609</v>
      </c>
      <c r="E10" s="23">
        <v>135408844</v>
      </c>
      <c r="F10" s="24">
        <v>149752775</v>
      </c>
      <c r="G10" s="22">
        <v>150529776</v>
      </c>
      <c r="H10" s="25">
        <v>150529776</v>
      </c>
      <c r="I10" s="26">
        <v>158916698</v>
      </c>
      <c r="J10" s="22">
        <v>168992450</v>
      </c>
      <c r="K10" s="23">
        <v>181855607</v>
      </c>
    </row>
    <row r="11" spans="1:11" ht="13.5" x14ac:dyDescent="0.25">
      <c r="A11" s="3" t="s">
        <v>25</v>
      </c>
      <c r="B11" s="2" t="s">
        <v>19</v>
      </c>
      <c r="C11" s="22">
        <v>9166290</v>
      </c>
      <c r="D11" s="22">
        <v>9437840</v>
      </c>
      <c r="E11" s="23">
        <v>13311011</v>
      </c>
      <c r="F11" s="24">
        <v>6955693</v>
      </c>
      <c r="G11" s="22">
        <v>7540910</v>
      </c>
      <c r="H11" s="25">
        <v>7540910</v>
      </c>
      <c r="I11" s="26">
        <v>7820409</v>
      </c>
      <c r="J11" s="22">
        <v>8305760</v>
      </c>
      <c r="K11" s="23">
        <v>8817265</v>
      </c>
    </row>
    <row r="12" spans="1:11" ht="13.5" x14ac:dyDescent="0.25">
      <c r="A12" s="3" t="s">
        <v>26</v>
      </c>
      <c r="B12" s="2" t="s">
        <v>19</v>
      </c>
      <c r="C12" s="22">
        <v>16929498</v>
      </c>
      <c r="D12" s="22">
        <v>14298154</v>
      </c>
      <c r="E12" s="23">
        <v>13168089</v>
      </c>
      <c r="F12" s="24">
        <v>17193366</v>
      </c>
      <c r="G12" s="22">
        <v>17392177</v>
      </c>
      <c r="H12" s="25">
        <v>17392177</v>
      </c>
      <c r="I12" s="26">
        <v>16653690</v>
      </c>
      <c r="J12" s="22">
        <v>17486367</v>
      </c>
      <c r="K12" s="23">
        <v>18360683</v>
      </c>
    </row>
    <row r="13" spans="1:11" ht="13.5" x14ac:dyDescent="0.25">
      <c r="A13" s="3" t="s">
        <v>27</v>
      </c>
      <c r="B13" s="2" t="s">
        <v>19</v>
      </c>
      <c r="C13" s="22">
        <v>278377</v>
      </c>
      <c r="D13" s="22">
        <v>835170</v>
      </c>
      <c r="E13" s="23">
        <v>289392</v>
      </c>
      <c r="F13" s="24">
        <v>6188876</v>
      </c>
      <c r="G13" s="22">
        <v>31033877</v>
      </c>
      <c r="H13" s="25">
        <v>31033877</v>
      </c>
      <c r="I13" s="26">
        <v>34935945</v>
      </c>
      <c r="J13" s="22">
        <v>34228710</v>
      </c>
      <c r="K13" s="23">
        <v>23097838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16878071</v>
      </c>
      <c r="D15" s="17">
        <f t="shared" ref="D15:K15" si="2">SUM(D16:D18)</f>
        <v>15086104</v>
      </c>
      <c r="E15" s="32">
        <f t="shared" si="2"/>
        <v>38850461</v>
      </c>
      <c r="F15" s="33">
        <f t="shared" si="2"/>
        <v>45790755</v>
      </c>
      <c r="G15" s="17">
        <f t="shared" si="2"/>
        <v>47076983</v>
      </c>
      <c r="H15" s="34">
        <f t="shared" si="2"/>
        <v>47076983</v>
      </c>
      <c r="I15" s="19">
        <f t="shared" si="2"/>
        <v>4338402</v>
      </c>
      <c r="J15" s="17">
        <f t="shared" si="2"/>
        <v>4565479</v>
      </c>
      <c r="K15" s="32">
        <f t="shared" si="2"/>
        <v>4528224</v>
      </c>
    </row>
    <row r="16" spans="1:11" ht="13.5" x14ac:dyDescent="0.25">
      <c r="A16" s="3" t="s">
        <v>30</v>
      </c>
      <c r="B16" s="2" t="s">
        <v>19</v>
      </c>
      <c r="C16" s="22">
        <v>4243580</v>
      </c>
      <c r="D16" s="22">
        <v>2643048</v>
      </c>
      <c r="E16" s="23">
        <v>3790883</v>
      </c>
      <c r="F16" s="24">
        <v>3097117</v>
      </c>
      <c r="G16" s="22">
        <v>3124976</v>
      </c>
      <c r="H16" s="25">
        <v>3124976</v>
      </c>
      <c r="I16" s="26">
        <v>3016125</v>
      </c>
      <c r="J16" s="22">
        <v>3215132</v>
      </c>
      <c r="K16" s="23">
        <v>3116447</v>
      </c>
    </row>
    <row r="17" spans="1:11" ht="13.5" x14ac:dyDescent="0.25">
      <c r="A17" s="3" t="s">
        <v>31</v>
      </c>
      <c r="B17" s="2" t="s">
        <v>19</v>
      </c>
      <c r="C17" s="22">
        <v>12634491</v>
      </c>
      <c r="D17" s="22">
        <v>12442819</v>
      </c>
      <c r="E17" s="23">
        <v>34568099</v>
      </c>
      <c r="F17" s="24">
        <v>42683293</v>
      </c>
      <c r="G17" s="22">
        <v>42035467</v>
      </c>
      <c r="H17" s="25">
        <v>42035467</v>
      </c>
      <c r="I17" s="26">
        <v>1311415</v>
      </c>
      <c r="J17" s="22">
        <v>1338942</v>
      </c>
      <c r="K17" s="23">
        <v>1399802</v>
      </c>
    </row>
    <row r="18" spans="1:11" ht="13.5" x14ac:dyDescent="0.25">
      <c r="A18" s="3" t="s">
        <v>32</v>
      </c>
      <c r="B18" s="2" t="s">
        <v>19</v>
      </c>
      <c r="C18" s="22"/>
      <c r="D18" s="22">
        <v>237</v>
      </c>
      <c r="E18" s="23">
        <v>491479</v>
      </c>
      <c r="F18" s="24">
        <v>10345</v>
      </c>
      <c r="G18" s="22">
        <v>1916540</v>
      </c>
      <c r="H18" s="25">
        <v>1916540</v>
      </c>
      <c r="I18" s="26">
        <v>10862</v>
      </c>
      <c r="J18" s="22">
        <v>11405</v>
      </c>
      <c r="K18" s="23">
        <v>11975</v>
      </c>
    </row>
    <row r="19" spans="1:11" ht="13.5" x14ac:dyDescent="0.25">
      <c r="A19" s="1" t="s">
        <v>33</v>
      </c>
      <c r="B19" s="2" t="s">
        <v>19</v>
      </c>
      <c r="C19" s="17">
        <f>SUM(C20:C23)</f>
        <v>409303727</v>
      </c>
      <c r="D19" s="17">
        <f t="shared" ref="D19:K19" si="3">SUM(D20:D23)</f>
        <v>496837988</v>
      </c>
      <c r="E19" s="32">
        <f t="shared" si="3"/>
        <v>494829528</v>
      </c>
      <c r="F19" s="33">
        <f t="shared" si="3"/>
        <v>542008861</v>
      </c>
      <c r="G19" s="17">
        <f t="shared" si="3"/>
        <v>556360744</v>
      </c>
      <c r="H19" s="34">
        <f t="shared" si="3"/>
        <v>556360744</v>
      </c>
      <c r="I19" s="19">
        <f t="shared" si="3"/>
        <v>623849054</v>
      </c>
      <c r="J19" s="17">
        <f t="shared" si="3"/>
        <v>657168572</v>
      </c>
      <c r="K19" s="32">
        <f t="shared" si="3"/>
        <v>718002321</v>
      </c>
    </row>
    <row r="20" spans="1:11" ht="13.5" x14ac:dyDescent="0.25">
      <c r="A20" s="3" t="s">
        <v>34</v>
      </c>
      <c r="B20" s="2" t="s">
        <v>19</v>
      </c>
      <c r="C20" s="22">
        <v>274353464</v>
      </c>
      <c r="D20" s="22">
        <v>335810803</v>
      </c>
      <c r="E20" s="23">
        <v>314720911</v>
      </c>
      <c r="F20" s="24">
        <v>400702065</v>
      </c>
      <c r="G20" s="22">
        <v>397310761</v>
      </c>
      <c r="H20" s="25">
        <v>397310761</v>
      </c>
      <c r="I20" s="26">
        <v>430868182</v>
      </c>
      <c r="J20" s="22">
        <v>468731078</v>
      </c>
      <c r="K20" s="23">
        <v>519891208</v>
      </c>
    </row>
    <row r="21" spans="1:11" ht="13.5" x14ac:dyDescent="0.25">
      <c r="A21" s="3" t="s">
        <v>35</v>
      </c>
      <c r="B21" s="2" t="s">
        <v>19</v>
      </c>
      <c r="C21" s="22">
        <v>52475566</v>
      </c>
      <c r="D21" s="22">
        <v>72697021</v>
      </c>
      <c r="E21" s="23">
        <v>75495575</v>
      </c>
      <c r="F21" s="24">
        <v>63462956</v>
      </c>
      <c r="G21" s="22">
        <v>64031145</v>
      </c>
      <c r="H21" s="25">
        <v>64031145</v>
      </c>
      <c r="I21" s="26">
        <v>95225066</v>
      </c>
      <c r="J21" s="22">
        <v>86002987</v>
      </c>
      <c r="K21" s="23">
        <v>90776694</v>
      </c>
    </row>
    <row r="22" spans="1:11" ht="13.5" x14ac:dyDescent="0.25">
      <c r="A22" s="3" t="s">
        <v>36</v>
      </c>
      <c r="B22" s="2" t="s">
        <v>19</v>
      </c>
      <c r="C22" s="27">
        <v>49258666</v>
      </c>
      <c r="D22" s="27">
        <v>37477059</v>
      </c>
      <c r="E22" s="28">
        <v>63893097</v>
      </c>
      <c r="F22" s="29">
        <v>38364210</v>
      </c>
      <c r="G22" s="27">
        <v>54339208</v>
      </c>
      <c r="H22" s="30">
        <v>54339208</v>
      </c>
      <c r="I22" s="31">
        <v>56602105</v>
      </c>
      <c r="J22" s="27">
        <v>59319561</v>
      </c>
      <c r="K22" s="28">
        <v>62166133</v>
      </c>
    </row>
    <row r="23" spans="1:11" ht="13.5" x14ac:dyDescent="0.25">
      <c r="A23" s="3" t="s">
        <v>37</v>
      </c>
      <c r="B23" s="2" t="s">
        <v>19</v>
      </c>
      <c r="C23" s="22">
        <v>33216031</v>
      </c>
      <c r="D23" s="22">
        <v>50853105</v>
      </c>
      <c r="E23" s="23">
        <v>40719945</v>
      </c>
      <c r="F23" s="24">
        <v>39479630</v>
      </c>
      <c r="G23" s="22">
        <v>40679630</v>
      </c>
      <c r="H23" s="25">
        <v>40679630</v>
      </c>
      <c r="I23" s="26">
        <v>41153701</v>
      </c>
      <c r="J23" s="22">
        <v>43114946</v>
      </c>
      <c r="K23" s="23">
        <v>45168286</v>
      </c>
    </row>
    <row r="24" spans="1:11" ht="13.5" x14ac:dyDescent="0.25">
      <c r="A24" s="1" t="s">
        <v>38</v>
      </c>
      <c r="B24" s="2" t="s">
        <v>39</v>
      </c>
      <c r="C24" s="17">
        <v>76591</v>
      </c>
      <c r="D24" s="17">
        <v>115629</v>
      </c>
      <c r="E24" s="32">
        <v>111471</v>
      </c>
      <c r="F24" s="33">
        <v>282786</v>
      </c>
      <c r="G24" s="17">
        <v>282786</v>
      </c>
      <c r="H24" s="34">
        <v>282786</v>
      </c>
      <c r="I24" s="19">
        <v>139426</v>
      </c>
      <c r="J24" s="17">
        <v>146397</v>
      </c>
      <c r="K24" s="32">
        <v>153717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676175105</v>
      </c>
      <c r="D25" s="49">
        <f t="shared" ref="D25:K25" si="4">+D5+D9+D15+D19+D24</f>
        <v>779464402</v>
      </c>
      <c r="E25" s="50">
        <f t="shared" si="4"/>
        <v>828725810</v>
      </c>
      <c r="F25" s="51">
        <f t="shared" si="4"/>
        <v>904702236</v>
      </c>
      <c r="G25" s="49">
        <f t="shared" si="4"/>
        <v>955565442</v>
      </c>
      <c r="H25" s="52">
        <f t="shared" si="4"/>
        <v>955565442</v>
      </c>
      <c r="I25" s="53">
        <f t="shared" si="4"/>
        <v>1000443035</v>
      </c>
      <c r="J25" s="49">
        <f t="shared" si="4"/>
        <v>1051644528</v>
      </c>
      <c r="K25" s="50">
        <f t="shared" si="4"/>
        <v>1124520062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126580074</v>
      </c>
      <c r="D28" s="17">
        <f t="shared" si="5"/>
        <v>109775053</v>
      </c>
      <c r="E28" s="18">
        <f t="shared" si="5"/>
        <v>119258821</v>
      </c>
      <c r="F28" s="19">
        <f t="shared" si="5"/>
        <v>161850751</v>
      </c>
      <c r="G28" s="17">
        <f t="shared" si="5"/>
        <v>162488591</v>
      </c>
      <c r="H28" s="20">
        <f t="shared" si="5"/>
        <v>162488591</v>
      </c>
      <c r="I28" s="21">
        <f t="shared" si="5"/>
        <v>161917270</v>
      </c>
      <c r="J28" s="17">
        <f t="shared" si="5"/>
        <v>169931088</v>
      </c>
      <c r="K28" s="20">
        <f t="shared" si="5"/>
        <v>171780236</v>
      </c>
    </row>
    <row r="29" spans="1:11" ht="13.5" x14ac:dyDescent="0.25">
      <c r="A29" s="3" t="s">
        <v>20</v>
      </c>
      <c r="B29" s="2" t="s">
        <v>19</v>
      </c>
      <c r="C29" s="22">
        <v>23838461</v>
      </c>
      <c r="D29" s="22">
        <v>23582674</v>
      </c>
      <c r="E29" s="23">
        <v>28044003</v>
      </c>
      <c r="F29" s="24">
        <v>29906686</v>
      </c>
      <c r="G29" s="22">
        <v>30124300</v>
      </c>
      <c r="H29" s="25">
        <v>30124300</v>
      </c>
      <c r="I29" s="26">
        <v>32063509</v>
      </c>
      <c r="J29" s="22">
        <v>33745806</v>
      </c>
      <c r="K29" s="23">
        <v>35506211</v>
      </c>
    </row>
    <row r="30" spans="1:11" ht="13.5" x14ac:dyDescent="0.25">
      <c r="A30" s="3" t="s">
        <v>21</v>
      </c>
      <c r="B30" s="2" t="s">
        <v>19</v>
      </c>
      <c r="C30" s="27">
        <v>100233937</v>
      </c>
      <c r="D30" s="27">
        <v>84278121</v>
      </c>
      <c r="E30" s="28">
        <v>88696385</v>
      </c>
      <c r="F30" s="29">
        <v>128941693</v>
      </c>
      <c r="G30" s="27">
        <v>129361919</v>
      </c>
      <c r="H30" s="30">
        <v>129361919</v>
      </c>
      <c r="I30" s="31">
        <v>124775739</v>
      </c>
      <c r="J30" s="27">
        <v>130758522</v>
      </c>
      <c r="K30" s="28">
        <v>130479490</v>
      </c>
    </row>
    <row r="31" spans="1:11" ht="13.5" x14ac:dyDescent="0.25">
      <c r="A31" s="3" t="s">
        <v>22</v>
      </c>
      <c r="B31" s="2" t="s">
        <v>19</v>
      </c>
      <c r="C31" s="22">
        <v>2507676</v>
      </c>
      <c r="D31" s="22">
        <v>1914258</v>
      </c>
      <c r="E31" s="23">
        <v>2518433</v>
      </c>
      <c r="F31" s="24">
        <v>3002372</v>
      </c>
      <c r="G31" s="22">
        <v>3002372</v>
      </c>
      <c r="H31" s="25">
        <v>3002372</v>
      </c>
      <c r="I31" s="26">
        <v>5078022</v>
      </c>
      <c r="J31" s="22">
        <v>5426760</v>
      </c>
      <c r="K31" s="23">
        <v>5794535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104792060</v>
      </c>
      <c r="D32" s="17">
        <f t="shared" si="6"/>
        <v>107324655</v>
      </c>
      <c r="E32" s="32">
        <f t="shared" si="6"/>
        <v>103372509</v>
      </c>
      <c r="F32" s="33">
        <f t="shared" si="6"/>
        <v>135513286</v>
      </c>
      <c r="G32" s="17">
        <f t="shared" si="6"/>
        <v>160437992</v>
      </c>
      <c r="H32" s="34">
        <f t="shared" si="6"/>
        <v>160437992</v>
      </c>
      <c r="I32" s="19">
        <f t="shared" si="6"/>
        <v>176505740</v>
      </c>
      <c r="J32" s="17">
        <f t="shared" si="6"/>
        <v>183098767</v>
      </c>
      <c r="K32" s="32">
        <f t="shared" si="6"/>
        <v>181175337</v>
      </c>
    </row>
    <row r="33" spans="1:11" ht="13.5" x14ac:dyDescent="0.25">
      <c r="A33" s="3" t="s">
        <v>24</v>
      </c>
      <c r="B33" s="2" t="s">
        <v>19</v>
      </c>
      <c r="C33" s="22">
        <v>24544533</v>
      </c>
      <c r="D33" s="22">
        <v>28105381</v>
      </c>
      <c r="E33" s="23">
        <v>28048762</v>
      </c>
      <c r="F33" s="24">
        <v>32793597</v>
      </c>
      <c r="G33" s="22">
        <v>34453122</v>
      </c>
      <c r="H33" s="25">
        <v>34453122</v>
      </c>
      <c r="I33" s="26">
        <v>36104245</v>
      </c>
      <c r="J33" s="22">
        <v>36214732</v>
      </c>
      <c r="K33" s="23">
        <v>38250579</v>
      </c>
    </row>
    <row r="34" spans="1:11" ht="13.5" x14ac:dyDescent="0.25">
      <c r="A34" s="3" t="s">
        <v>25</v>
      </c>
      <c r="B34" s="2" t="s">
        <v>19</v>
      </c>
      <c r="C34" s="22">
        <v>33608342</v>
      </c>
      <c r="D34" s="22">
        <v>36467887</v>
      </c>
      <c r="E34" s="23">
        <v>39410593</v>
      </c>
      <c r="F34" s="24">
        <v>40126838</v>
      </c>
      <c r="G34" s="22">
        <v>39665009</v>
      </c>
      <c r="H34" s="25">
        <v>39665009</v>
      </c>
      <c r="I34" s="26">
        <v>42560541</v>
      </c>
      <c r="J34" s="22">
        <v>45527373</v>
      </c>
      <c r="K34" s="23">
        <v>48226286</v>
      </c>
    </row>
    <row r="35" spans="1:11" ht="13.5" x14ac:dyDescent="0.25">
      <c r="A35" s="3" t="s">
        <v>26</v>
      </c>
      <c r="B35" s="2" t="s">
        <v>19</v>
      </c>
      <c r="C35" s="22">
        <v>42167734</v>
      </c>
      <c r="D35" s="22">
        <v>37799299</v>
      </c>
      <c r="E35" s="23">
        <v>31149975</v>
      </c>
      <c r="F35" s="24">
        <v>50925786</v>
      </c>
      <c r="G35" s="22">
        <v>50452496</v>
      </c>
      <c r="H35" s="25">
        <v>50452496</v>
      </c>
      <c r="I35" s="26">
        <v>56941648</v>
      </c>
      <c r="J35" s="22">
        <v>60753804</v>
      </c>
      <c r="K35" s="23">
        <v>64807293</v>
      </c>
    </row>
    <row r="36" spans="1:11" ht="13.5" x14ac:dyDescent="0.25">
      <c r="A36" s="3" t="s">
        <v>27</v>
      </c>
      <c r="B36" s="2" t="s">
        <v>19</v>
      </c>
      <c r="C36" s="22">
        <v>4471451</v>
      </c>
      <c r="D36" s="22">
        <v>4952088</v>
      </c>
      <c r="E36" s="23">
        <v>4763179</v>
      </c>
      <c r="F36" s="24">
        <v>11667065</v>
      </c>
      <c r="G36" s="22">
        <v>35867365</v>
      </c>
      <c r="H36" s="25">
        <v>35867365</v>
      </c>
      <c r="I36" s="26">
        <v>40899306</v>
      </c>
      <c r="J36" s="22">
        <v>40602858</v>
      </c>
      <c r="K36" s="23">
        <v>29891179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35102376</v>
      </c>
      <c r="D38" s="17">
        <f t="shared" si="7"/>
        <v>32141759</v>
      </c>
      <c r="E38" s="32">
        <f t="shared" si="7"/>
        <v>41212450</v>
      </c>
      <c r="F38" s="33">
        <f t="shared" si="7"/>
        <v>44186783</v>
      </c>
      <c r="G38" s="17">
        <f t="shared" si="7"/>
        <v>47644636</v>
      </c>
      <c r="H38" s="34">
        <f t="shared" si="7"/>
        <v>47644636</v>
      </c>
      <c r="I38" s="19">
        <f t="shared" si="7"/>
        <v>51243302</v>
      </c>
      <c r="J38" s="17">
        <f t="shared" si="7"/>
        <v>51263480</v>
      </c>
      <c r="K38" s="32">
        <f t="shared" si="7"/>
        <v>54036312</v>
      </c>
    </row>
    <row r="39" spans="1:11" ht="13.5" x14ac:dyDescent="0.25">
      <c r="A39" s="3" t="s">
        <v>30</v>
      </c>
      <c r="B39" s="2" t="s">
        <v>19</v>
      </c>
      <c r="C39" s="22">
        <v>10238436</v>
      </c>
      <c r="D39" s="22">
        <v>11332204</v>
      </c>
      <c r="E39" s="23">
        <v>12313129</v>
      </c>
      <c r="F39" s="24">
        <v>14566017</v>
      </c>
      <c r="G39" s="22">
        <v>15036876</v>
      </c>
      <c r="H39" s="25">
        <v>15036876</v>
      </c>
      <c r="I39" s="26">
        <v>16350525</v>
      </c>
      <c r="J39" s="22">
        <v>17119829</v>
      </c>
      <c r="K39" s="23">
        <v>18201477</v>
      </c>
    </row>
    <row r="40" spans="1:11" ht="13.5" x14ac:dyDescent="0.25">
      <c r="A40" s="3" t="s">
        <v>31</v>
      </c>
      <c r="B40" s="2" t="s">
        <v>19</v>
      </c>
      <c r="C40" s="22">
        <v>24385039</v>
      </c>
      <c r="D40" s="22">
        <v>20001269</v>
      </c>
      <c r="E40" s="23">
        <v>27483629</v>
      </c>
      <c r="F40" s="24">
        <v>28202203</v>
      </c>
      <c r="G40" s="22">
        <v>27957461</v>
      </c>
      <c r="H40" s="25">
        <v>27957461</v>
      </c>
      <c r="I40" s="26">
        <v>29657493</v>
      </c>
      <c r="J40" s="22">
        <v>31081928</v>
      </c>
      <c r="K40" s="23">
        <v>32592191</v>
      </c>
    </row>
    <row r="41" spans="1:11" ht="13.5" x14ac:dyDescent="0.25">
      <c r="A41" s="3" t="s">
        <v>32</v>
      </c>
      <c r="B41" s="2" t="s">
        <v>19</v>
      </c>
      <c r="C41" s="22">
        <v>478901</v>
      </c>
      <c r="D41" s="22">
        <v>808286</v>
      </c>
      <c r="E41" s="23">
        <v>1415692</v>
      </c>
      <c r="F41" s="24">
        <v>1418563</v>
      </c>
      <c r="G41" s="22">
        <v>4650299</v>
      </c>
      <c r="H41" s="25">
        <v>4650299</v>
      </c>
      <c r="I41" s="26">
        <v>5235284</v>
      </c>
      <c r="J41" s="22">
        <v>3061723</v>
      </c>
      <c r="K41" s="23">
        <v>3242644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401076492</v>
      </c>
      <c r="D42" s="17">
        <f t="shared" si="8"/>
        <v>461276828</v>
      </c>
      <c r="E42" s="32">
        <f t="shared" si="8"/>
        <v>463236895</v>
      </c>
      <c r="F42" s="33">
        <f t="shared" si="8"/>
        <v>570032424</v>
      </c>
      <c r="G42" s="17">
        <f t="shared" si="8"/>
        <v>576160325</v>
      </c>
      <c r="H42" s="34">
        <f t="shared" si="8"/>
        <v>576160325</v>
      </c>
      <c r="I42" s="19">
        <f t="shared" si="8"/>
        <v>606005299</v>
      </c>
      <c r="J42" s="17">
        <f t="shared" si="8"/>
        <v>644279393</v>
      </c>
      <c r="K42" s="32">
        <f t="shared" si="8"/>
        <v>711354473</v>
      </c>
    </row>
    <row r="43" spans="1:11" ht="13.5" x14ac:dyDescent="0.25">
      <c r="A43" s="3" t="s">
        <v>34</v>
      </c>
      <c r="B43" s="2" t="s">
        <v>19</v>
      </c>
      <c r="C43" s="22">
        <v>275984712</v>
      </c>
      <c r="D43" s="22">
        <v>321378645</v>
      </c>
      <c r="E43" s="23">
        <v>301629776</v>
      </c>
      <c r="F43" s="24">
        <v>403518921</v>
      </c>
      <c r="G43" s="22">
        <v>405578752</v>
      </c>
      <c r="H43" s="25">
        <v>405578752</v>
      </c>
      <c r="I43" s="26">
        <v>428397701</v>
      </c>
      <c r="J43" s="22">
        <v>473845520</v>
      </c>
      <c r="K43" s="23">
        <v>535847797</v>
      </c>
    </row>
    <row r="44" spans="1:11" ht="13.5" x14ac:dyDescent="0.25">
      <c r="A44" s="3" t="s">
        <v>35</v>
      </c>
      <c r="B44" s="2" t="s">
        <v>19</v>
      </c>
      <c r="C44" s="22">
        <v>42400076</v>
      </c>
      <c r="D44" s="22">
        <v>40801764</v>
      </c>
      <c r="E44" s="23">
        <v>53798713</v>
      </c>
      <c r="F44" s="24">
        <v>51024496</v>
      </c>
      <c r="G44" s="22">
        <v>54509887</v>
      </c>
      <c r="H44" s="25">
        <v>54509887</v>
      </c>
      <c r="I44" s="26">
        <v>55909105</v>
      </c>
      <c r="J44" s="22">
        <v>55489212</v>
      </c>
      <c r="K44" s="23">
        <v>58332135</v>
      </c>
    </row>
    <row r="45" spans="1:11" ht="13.5" x14ac:dyDescent="0.25">
      <c r="A45" s="3" t="s">
        <v>36</v>
      </c>
      <c r="B45" s="2" t="s">
        <v>19</v>
      </c>
      <c r="C45" s="27">
        <v>42023469</v>
      </c>
      <c r="D45" s="27">
        <v>44168742</v>
      </c>
      <c r="E45" s="28">
        <v>52729586</v>
      </c>
      <c r="F45" s="29">
        <v>44548086</v>
      </c>
      <c r="G45" s="27">
        <v>44425772</v>
      </c>
      <c r="H45" s="30">
        <v>44425772</v>
      </c>
      <c r="I45" s="31">
        <v>45046162</v>
      </c>
      <c r="J45" s="27">
        <v>50257219</v>
      </c>
      <c r="K45" s="28">
        <v>51355664</v>
      </c>
    </row>
    <row r="46" spans="1:11" ht="13.5" x14ac:dyDescent="0.25">
      <c r="A46" s="3" t="s">
        <v>37</v>
      </c>
      <c r="B46" s="2" t="s">
        <v>19</v>
      </c>
      <c r="C46" s="22">
        <v>40668235</v>
      </c>
      <c r="D46" s="22">
        <v>54927677</v>
      </c>
      <c r="E46" s="23">
        <v>55078820</v>
      </c>
      <c r="F46" s="24">
        <v>70940921</v>
      </c>
      <c r="G46" s="22">
        <v>71645914</v>
      </c>
      <c r="H46" s="25">
        <v>71645914</v>
      </c>
      <c r="I46" s="26">
        <v>76652331</v>
      </c>
      <c r="J46" s="22">
        <v>64687442</v>
      </c>
      <c r="K46" s="23">
        <v>65818877</v>
      </c>
    </row>
    <row r="47" spans="1:11" ht="13.5" x14ac:dyDescent="0.25">
      <c r="A47" s="1" t="s">
        <v>38</v>
      </c>
      <c r="B47" s="2" t="s">
        <v>39</v>
      </c>
      <c r="C47" s="17">
        <v>901946</v>
      </c>
      <c r="D47" s="17">
        <v>933132</v>
      </c>
      <c r="E47" s="32">
        <v>906559</v>
      </c>
      <c r="F47" s="33">
        <v>1153528</v>
      </c>
      <c r="G47" s="17">
        <v>1140528</v>
      </c>
      <c r="H47" s="34">
        <v>1140528</v>
      </c>
      <c r="I47" s="19">
        <v>1058560</v>
      </c>
      <c r="J47" s="17">
        <v>2065248</v>
      </c>
      <c r="K47" s="32">
        <v>2168563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668452948</v>
      </c>
      <c r="D48" s="49">
        <f t="shared" si="9"/>
        <v>711451427</v>
      </c>
      <c r="E48" s="50">
        <f t="shared" si="9"/>
        <v>727987234</v>
      </c>
      <c r="F48" s="51">
        <f t="shared" si="9"/>
        <v>912736772</v>
      </c>
      <c r="G48" s="49">
        <f t="shared" si="9"/>
        <v>947872072</v>
      </c>
      <c r="H48" s="52">
        <f t="shared" si="9"/>
        <v>947872072</v>
      </c>
      <c r="I48" s="53">
        <f t="shared" si="9"/>
        <v>996730171</v>
      </c>
      <c r="J48" s="49">
        <f t="shared" si="9"/>
        <v>1050637976</v>
      </c>
      <c r="K48" s="50">
        <f t="shared" si="9"/>
        <v>1120514921</v>
      </c>
    </row>
    <row r="49" spans="1:11" ht="13.5" x14ac:dyDescent="0.25">
      <c r="A49" s="9" t="s">
        <v>76</v>
      </c>
      <c r="B49" s="10"/>
      <c r="C49" s="54">
        <f>+C25-C48</f>
        <v>7722157</v>
      </c>
      <c r="D49" s="54">
        <f t="shared" ref="D49:K49" si="10">+D25-D48</f>
        <v>68012975</v>
      </c>
      <c r="E49" s="55">
        <f t="shared" si="10"/>
        <v>100738576</v>
      </c>
      <c r="F49" s="56">
        <f t="shared" si="10"/>
        <v>-8034536</v>
      </c>
      <c r="G49" s="54">
        <f t="shared" si="10"/>
        <v>7693370</v>
      </c>
      <c r="H49" s="57">
        <f t="shared" si="10"/>
        <v>7693370</v>
      </c>
      <c r="I49" s="58">
        <f t="shared" si="10"/>
        <v>3712864</v>
      </c>
      <c r="J49" s="54">
        <f t="shared" si="10"/>
        <v>1006552</v>
      </c>
      <c r="K49" s="55">
        <f t="shared" si="10"/>
        <v>4005141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461685513</v>
      </c>
      <c r="D5" s="17">
        <f t="shared" ref="D5:K5" si="0">SUM(D6:D8)</f>
        <v>523130739</v>
      </c>
      <c r="E5" s="18">
        <f t="shared" si="0"/>
        <v>551630799</v>
      </c>
      <c r="F5" s="19">
        <f t="shared" si="0"/>
        <v>545231002</v>
      </c>
      <c r="G5" s="17">
        <f t="shared" si="0"/>
        <v>583109846</v>
      </c>
      <c r="H5" s="20">
        <f t="shared" si="0"/>
        <v>583109846</v>
      </c>
      <c r="I5" s="21">
        <f t="shared" si="0"/>
        <v>599560303</v>
      </c>
      <c r="J5" s="17">
        <f t="shared" si="0"/>
        <v>621658051</v>
      </c>
      <c r="K5" s="20">
        <f t="shared" si="0"/>
        <v>647629005</v>
      </c>
    </row>
    <row r="6" spans="1:11" ht="13.5" x14ac:dyDescent="0.25">
      <c r="A6" s="3" t="s">
        <v>20</v>
      </c>
      <c r="B6" s="2" t="s">
        <v>19</v>
      </c>
      <c r="C6" s="22">
        <v>1636659</v>
      </c>
      <c r="D6" s="22">
        <v>10840919</v>
      </c>
      <c r="E6" s="23">
        <v>20039435</v>
      </c>
      <c r="F6" s="24">
        <v>1984198</v>
      </c>
      <c r="G6" s="22">
        <v>15880673</v>
      </c>
      <c r="H6" s="25">
        <v>15880673</v>
      </c>
      <c r="I6" s="26">
        <v>15954994</v>
      </c>
      <c r="J6" s="22">
        <v>16029874</v>
      </c>
      <c r="K6" s="23">
        <v>16107134</v>
      </c>
    </row>
    <row r="7" spans="1:11" ht="13.5" x14ac:dyDescent="0.25">
      <c r="A7" s="3" t="s">
        <v>21</v>
      </c>
      <c r="B7" s="2" t="s">
        <v>19</v>
      </c>
      <c r="C7" s="27">
        <v>460048854</v>
      </c>
      <c r="D7" s="27">
        <v>512289820</v>
      </c>
      <c r="E7" s="28">
        <v>531591364</v>
      </c>
      <c r="F7" s="29">
        <v>543246804</v>
      </c>
      <c r="G7" s="27">
        <v>567229173</v>
      </c>
      <c r="H7" s="30">
        <v>567229173</v>
      </c>
      <c r="I7" s="31">
        <v>583605309</v>
      </c>
      <c r="J7" s="27">
        <v>605628177</v>
      </c>
      <c r="K7" s="28">
        <v>631521871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189196134</v>
      </c>
      <c r="D9" s="17">
        <f t="shared" ref="D9:K9" si="1">SUM(D10:D14)</f>
        <v>153139893</v>
      </c>
      <c r="E9" s="32">
        <f t="shared" si="1"/>
        <v>173423858</v>
      </c>
      <c r="F9" s="33">
        <f t="shared" si="1"/>
        <v>229037211</v>
      </c>
      <c r="G9" s="17">
        <f t="shared" si="1"/>
        <v>242089224</v>
      </c>
      <c r="H9" s="34">
        <f t="shared" si="1"/>
        <v>242089224</v>
      </c>
      <c r="I9" s="19">
        <f t="shared" si="1"/>
        <v>239009958</v>
      </c>
      <c r="J9" s="17">
        <f t="shared" si="1"/>
        <v>241409183</v>
      </c>
      <c r="K9" s="32">
        <f t="shared" si="1"/>
        <v>244651816</v>
      </c>
    </row>
    <row r="10" spans="1:11" ht="13.5" x14ac:dyDescent="0.25">
      <c r="A10" s="3" t="s">
        <v>24</v>
      </c>
      <c r="B10" s="2" t="s">
        <v>19</v>
      </c>
      <c r="C10" s="22">
        <v>5848487</v>
      </c>
      <c r="D10" s="22">
        <v>4653575</v>
      </c>
      <c r="E10" s="23">
        <v>21351067</v>
      </c>
      <c r="F10" s="24">
        <v>5065368</v>
      </c>
      <c r="G10" s="22">
        <v>25275072</v>
      </c>
      <c r="H10" s="25">
        <v>25275072</v>
      </c>
      <c r="I10" s="26">
        <v>24754876</v>
      </c>
      <c r="J10" s="22">
        <v>24982951</v>
      </c>
      <c r="K10" s="23">
        <v>26103311</v>
      </c>
    </row>
    <row r="11" spans="1:11" ht="13.5" x14ac:dyDescent="0.25">
      <c r="A11" s="3" t="s">
        <v>25</v>
      </c>
      <c r="B11" s="2" t="s">
        <v>19</v>
      </c>
      <c r="C11" s="22">
        <v>3218803</v>
      </c>
      <c r="D11" s="22">
        <v>4479706</v>
      </c>
      <c r="E11" s="23">
        <v>2676145</v>
      </c>
      <c r="F11" s="24">
        <v>1841642</v>
      </c>
      <c r="G11" s="22">
        <v>1834595</v>
      </c>
      <c r="H11" s="25">
        <v>1834595</v>
      </c>
      <c r="I11" s="26">
        <v>1924489</v>
      </c>
      <c r="J11" s="22">
        <v>2013016</v>
      </c>
      <c r="K11" s="23">
        <v>2103602</v>
      </c>
    </row>
    <row r="12" spans="1:11" ht="13.5" x14ac:dyDescent="0.25">
      <c r="A12" s="3" t="s">
        <v>26</v>
      </c>
      <c r="B12" s="2" t="s">
        <v>19</v>
      </c>
      <c r="C12" s="22">
        <v>149674622</v>
      </c>
      <c r="D12" s="22">
        <v>125651765</v>
      </c>
      <c r="E12" s="23">
        <v>126116784</v>
      </c>
      <c r="F12" s="24">
        <v>144252009</v>
      </c>
      <c r="G12" s="22">
        <v>145132502</v>
      </c>
      <c r="H12" s="25">
        <v>145132502</v>
      </c>
      <c r="I12" s="26">
        <v>144706668</v>
      </c>
      <c r="J12" s="22">
        <v>145035730</v>
      </c>
      <c r="K12" s="23">
        <v>146188738</v>
      </c>
    </row>
    <row r="13" spans="1:11" ht="13.5" x14ac:dyDescent="0.25">
      <c r="A13" s="3" t="s">
        <v>27</v>
      </c>
      <c r="B13" s="2" t="s">
        <v>19</v>
      </c>
      <c r="C13" s="22">
        <v>30454222</v>
      </c>
      <c r="D13" s="22">
        <v>18354847</v>
      </c>
      <c r="E13" s="23">
        <v>23279862</v>
      </c>
      <c r="F13" s="24">
        <v>77878192</v>
      </c>
      <c r="G13" s="22">
        <v>69847055</v>
      </c>
      <c r="H13" s="25">
        <v>69847055</v>
      </c>
      <c r="I13" s="26">
        <v>67623925</v>
      </c>
      <c r="J13" s="22">
        <v>69377486</v>
      </c>
      <c r="K13" s="23">
        <v>70256165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69154680</v>
      </c>
      <c r="D15" s="17">
        <f t="shared" ref="D15:K15" si="2">SUM(D16:D18)</f>
        <v>31406783</v>
      </c>
      <c r="E15" s="32">
        <f t="shared" si="2"/>
        <v>23204225</v>
      </c>
      <c r="F15" s="33">
        <f t="shared" si="2"/>
        <v>26690073</v>
      </c>
      <c r="G15" s="17">
        <f t="shared" si="2"/>
        <v>29338132</v>
      </c>
      <c r="H15" s="34">
        <f t="shared" si="2"/>
        <v>29338132</v>
      </c>
      <c r="I15" s="19">
        <f t="shared" si="2"/>
        <v>51265247</v>
      </c>
      <c r="J15" s="17">
        <f t="shared" si="2"/>
        <v>35274882</v>
      </c>
      <c r="K15" s="32">
        <f t="shared" si="2"/>
        <v>22203064</v>
      </c>
    </row>
    <row r="16" spans="1:11" ht="13.5" x14ac:dyDescent="0.25">
      <c r="A16" s="3" t="s">
        <v>30</v>
      </c>
      <c r="B16" s="2" t="s">
        <v>19</v>
      </c>
      <c r="C16" s="22">
        <v>9786751</v>
      </c>
      <c r="D16" s="22">
        <v>13881656</v>
      </c>
      <c r="E16" s="23">
        <v>14995414</v>
      </c>
      <c r="F16" s="24">
        <v>11799132</v>
      </c>
      <c r="G16" s="22">
        <v>14417191</v>
      </c>
      <c r="H16" s="25">
        <v>14417191</v>
      </c>
      <c r="I16" s="26">
        <v>9953813</v>
      </c>
      <c r="J16" s="22">
        <v>8262935</v>
      </c>
      <c r="K16" s="23">
        <v>8650579</v>
      </c>
    </row>
    <row r="17" spans="1:11" ht="13.5" x14ac:dyDescent="0.25">
      <c r="A17" s="3" t="s">
        <v>31</v>
      </c>
      <c r="B17" s="2" t="s">
        <v>19</v>
      </c>
      <c r="C17" s="22">
        <v>59367929</v>
      </c>
      <c r="D17" s="22">
        <v>17525127</v>
      </c>
      <c r="E17" s="23">
        <v>8208811</v>
      </c>
      <c r="F17" s="24">
        <v>14890941</v>
      </c>
      <c r="G17" s="22">
        <v>14920941</v>
      </c>
      <c r="H17" s="25">
        <v>14920941</v>
      </c>
      <c r="I17" s="26">
        <v>41311434</v>
      </c>
      <c r="J17" s="22">
        <v>27011947</v>
      </c>
      <c r="K17" s="23">
        <v>13552485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1857491625</v>
      </c>
      <c r="D19" s="17">
        <f t="shared" ref="D19:K19" si="3">SUM(D20:D23)</f>
        <v>2060002304</v>
      </c>
      <c r="E19" s="32">
        <f t="shared" si="3"/>
        <v>2152018953</v>
      </c>
      <c r="F19" s="33">
        <f t="shared" si="3"/>
        <v>2636064454</v>
      </c>
      <c r="G19" s="17">
        <f t="shared" si="3"/>
        <v>2694314625</v>
      </c>
      <c r="H19" s="34">
        <f t="shared" si="3"/>
        <v>2694314625</v>
      </c>
      <c r="I19" s="19">
        <f t="shared" si="3"/>
        <v>3105804424</v>
      </c>
      <c r="J19" s="17">
        <f t="shared" si="3"/>
        <v>3252277485</v>
      </c>
      <c r="K19" s="32">
        <f t="shared" si="3"/>
        <v>3063349466</v>
      </c>
    </row>
    <row r="20" spans="1:11" ht="13.5" x14ac:dyDescent="0.25">
      <c r="A20" s="3" t="s">
        <v>34</v>
      </c>
      <c r="B20" s="2" t="s">
        <v>19</v>
      </c>
      <c r="C20" s="22">
        <v>1302171803</v>
      </c>
      <c r="D20" s="22">
        <v>1457609484</v>
      </c>
      <c r="E20" s="23">
        <v>1521085542</v>
      </c>
      <c r="F20" s="24">
        <v>1599002155</v>
      </c>
      <c r="G20" s="22">
        <v>1659331630</v>
      </c>
      <c r="H20" s="25">
        <v>1659331630</v>
      </c>
      <c r="I20" s="26">
        <v>1703884233</v>
      </c>
      <c r="J20" s="22">
        <v>1923767952</v>
      </c>
      <c r="K20" s="23">
        <v>2158926696</v>
      </c>
    </row>
    <row r="21" spans="1:11" ht="13.5" x14ac:dyDescent="0.25">
      <c r="A21" s="3" t="s">
        <v>35</v>
      </c>
      <c r="B21" s="2" t="s">
        <v>19</v>
      </c>
      <c r="C21" s="22">
        <v>171419757</v>
      </c>
      <c r="D21" s="22">
        <v>198859386</v>
      </c>
      <c r="E21" s="23">
        <v>213467314</v>
      </c>
      <c r="F21" s="24">
        <v>254664860</v>
      </c>
      <c r="G21" s="22">
        <v>256576238</v>
      </c>
      <c r="H21" s="25">
        <v>256576238</v>
      </c>
      <c r="I21" s="26">
        <v>275796409</v>
      </c>
      <c r="J21" s="22">
        <v>296226210</v>
      </c>
      <c r="K21" s="23">
        <v>319262963</v>
      </c>
    </row>
    <row r="22" spans="1:11" ht="13.5" x14ac:dyDescent="0.25">
      <c r="A22" s="3" t="s">
        <v>36</v>
      </c>
      <c r="B22" s="2" t="s">
        <v>19</v>
      </c>
      <c r="C22" s="27">
        <v>200368548</v>
      </c>
      <c r="D22" s="27">
        <v>211137507</v>
      </c>
      <c r="E22" s="28">
        <v>228109907</v>
      </c>
      <c r="F22" s="29">
        <v>559371179</v>
      </c>
      <c r="G22" s="27">
        <v>547830408</v>
      </c>
      <c r="H22" s="30">
        <v>547830408</v>
      </c>
      <c r="I22" s="31">
        <v>876411704</v>
      </c>
      <c r="J22" s="27">
        <v>763763191</v>
      </c>
      <c r="K22" s="28">
        <v>295548762</v>
      </c>
    </row>
    <row r="23" spans="1:11" ht="13.5" x14ac:dyDescent="0.25">
      <c r="A23" s="3" t="s">
        <v>37</v>
      </c>
      <c r="B23" s="2" t="s">
        <v>19</v>
      </c>
      <c r="C23" s="22">
        <v>183531517</v>
      </c>
      <c r="D23" s="22">
        <v>192395927</v>
      </c>
      <c r="E23" s="23">
        <v>189356190</v>
      </c>
      <c r="F23" s="24">
        <v>223026260</v>
      </c>
      <c r="G23" s="22">
        <v>230576349</v>
      </c>
      <c r="H23" s="25">
        <v>230576349</v>
      </c>
      <c r="I23" s="26">
        <v>249712078</v>
      </c>
      <c r="J23" s="22">
        <v>268520132</v>
      </c>
      <c r="K23" s="23">
        <v>289611045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2577527952</v>
      </c>
      <c r="D25" s="49">
        <f t="shared" ref="D25:K25" si="4">+D5+D9+D15+D19+D24</f>
        <v>2767679719</v>
      </c>
      <c r="E25" s="50">
        <f t="shared" si="4"/>
        <v>2900277835</v>
      </c>
      <c r="F25" s="51">
        <f t="shared" si="4"/>
        <v>3437022740</v>
      </c>
      <c r="G25" s="49">
        <f t="shared" si="4"/>
        <v>3548851827</v>
      </c>
      <c r="H25" s="52">
        <f t="shared" si="4"/>
        <v>3548851827</v>
      </c>
      <c r="I25" s="53">
        <f t="shared" si="4"/>
        <v>3995639932</v>
      </c>
      <c r="J25" s="49">
        <f t="shared" si="4"/>
        <v>4150619601</v>
      </c>
      <c r="K25" s="50">
        <f t="shared" si="4"/>
        <v>3977833351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506880018</v>
      </c>
      <c r="D28" s="17">
        <f t="shared" si="5"/>
        <v>522645576</v>
      </c>
      <c r="E28" s="18">
        <f t="shared" si="5"/>
        <v>387176036</v>
      </c>
      <c r="F28" s="19">
        <f t="shared" si="5"/>
        <v>647082735</v>
      </c>
      <c r="G28" s="17">
        <f t="shared" si="5"/>
        <v>452526595</v>
      </c>
      <c r="H28" s="20">
        <f t="shared" si="5"/>
        <v>452526595</v>
      </c>
      <c r="I28" s="21">
        <f t="shared" si="5"/>
        <v>529404999</v>
      </c>
      <c r="J28" s="17">
        <f t="shared" si="5"/>
        <v>557582669</v>
      </c>
      <c r="K28" s="20">
        <f t="shared" si="5"/>
        <v>582797806</v>
      </c>
    </row>
    <row r="29" spans="1:11" ht="13.5" x14ac:dyDescent="0.25">
      <c r="A29" s="3" t="s">
        <v>20</v>
      </c>
      <c r="B29" s="2" t="s">
        <v>19</v>
      </c>
      <c r="C29" s="22">
        <v>108828544</v>
      </c>
      <c r="D29" s="22">
        <v>146752304</v>
      </c>
      <c r="E29" s="23">
        <v>128278009</v>
      </c>
      <c r="F29" s="24">
        <v>185936937</v>
      </c>
      <c r="G29" s="22">
        <v>118026836</v>
      </c>
      <c r="H29" s="25">
        <v>118026836</v>
      </c>
      <c r="I29" s="26">
        <v>120244396</v>
      </c>
      <c r="J29" s="22">
        <v>128679247</v>
      </c>
      <c r="K29" s="23">
        <v>137106916</v>
      </c>
    </row>
    <row r="30" spans="1:11" ht="13.5" x14ac:dyDescent="0.25">
      <c r="A30" s="3" t="s">
        <v>21</v>
      </c>
      <c r="B30" s="2" t="s">
        <v>19</v>
      </c>
      <c r="C30" s="27">
        <v>389217500</v>
      </c>
      <c r="D30" s="27">
        <v>366728261</v>
      </c>
      <c r="E30" s="28">
        <v>255698048</v>
      </c>
      <c r="F30" s="29">
        <v>450709816</v>
      </c>
      <c r="G30" s="27">
        <v>327065951</v>
      </c>
      <c r="H30" s="30">
        <v>327065951</v>
      </c>
      <c r="I30" s="31">
        <v>401090515</v>
      </c>
      <c r="J30" s="27">
        <v>420133032</v>
      </c>
      <c r="K30" s="28">
        <v>436207252</v>
      </c>
    </row>
    <row r="31" spans="1:11" ht="13.5" x14ac:dyDescent="0.25">
      <c r="A31" s="3" t="s">
        <v>22</v>
      </c>
      <c r="B31" s="2" t="s">
        <v>19</v>
      </c>
      <c r="C31" s="22">
        <v>8833974</v>
      </c>
      <c r="D31" s="22">
        <v>9165011</v>
      </c>
      <c r="E31" s="23">
        <v>3199979</v>
      </c>
      <c r="F31" s="24">
        <v>10435982</v>
      </c>
      <c r="G31" s="22">
        <v>7433808</v>
      </c>
      <c r="H31" s="25">
        <v>7433808</v>
      </c>
      <c r="I31" s="26">
        <v>8070088</v>
      </c>
      <c r="J31" s="22">
        <v>8770390</v>
      </c>
      <c r="K31" s="23">
        <v>9483638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449572522</v>
      </c>
      <c r="D32" s="17">
        <f t="shared" si="6"/>
        <v>427685545</v>
      </c>
      <c r="E32" s="32">
        <f t="shared" si="6"/>
        <v>417674779</v>
      </c>
      <c r="F32" s="33">
        <f t="shared" si="6"/>
        <v>484294460</v>
      </c>
      <c r="G32" s="17">
        <f t="shared" si="6"/>
        <v>490759105</v>
      </c>
      <c r="H32" s="34">
        <f t="shared" si="6"/>
        <v>490759105</v>
      </c>
      <c r="I32" s="19">
        <f t="shared" si="6"/>
        <v>497865688</v>
      </c>
      <c r="J32" s="17">
        <f t="shared" si="6"/>
        <v>561098367</v>
      </c>
      <c r="K32" s="32">
        <f t="shared" si="6"/>
        <v>581701892</v>
      </c>
    </row>
    <row r="33" spans="1:11" ht="13.5" x14ac:dyDescent="0.25">
      <c r="A33" s="3" t="s">
        <v>24</v>
      </c>
      <c r="B33" s="2" t="s">
        <v>19</v>
      </c>
      <c r="C33" s="22">
        <v>39462957</v>
      </c>
      <c r="D33" s="22">
        <v>39486429</v>
      </c>
      <c r="E33" s="23">
        <v>39934587</v>
      </c>
      <c r="F33" s="24">
        <v>41245306</v>
      </c>
      <c r="G33" s="22">
        <v>51022811</v>
      </c>
      <c r="H33" s="25">
        <v>51022811</v>
      </c>
      <c r="I33" s="26">
        <v>53660970</v>
      </c>
      <c r="J33" s="22">
        <v>55770427</v>
      </c>
      <c r="K33" s="23">
        <v>59021876</v>
      </c>
    </row>
    <row r="34" spans="1:11" ht="13.5" x14ac:dyDescent="0.25">
      <c r="A34" s="3" t="s">
        <v>25</v>
      </c>
      <c r="B34" s="2" t="s">
        <v>19</v>
      </c>
      <c r="C34" s="22">
        <v>83621179</v>
      </c>
      <c r="D34" s="22">
        <v>85455070</v>
      </c>
      <c r="E34" s="23">
        <v>86350637</v>
      </c>
      <c r="F34" s="24">
        <v>93514765</v>
      </c>
      <c r="G34" s="22">
        <v>121837673</v>
      </c>
      <c r="H34" s="25">
        <v>121837673</v>
      </c>
      <c r="I34" s="26">
        <v>128935759</v>
      </c>
      <c r="J34" s="22">
        <v>136067117</v>
      </c>
      <c r="K34" s="23">
        <v>143898365</v>
      </c>
    </row>
    <row r="35" spans="1:11" ht="13.5" x14ac:dyDescent="0.25">
      <c r="A35" s="3" t="s">
        <v>26</v>
      </c>
      <c r="B35" s="2" t="s">
        <v>19</v>
      </c>
      <c r="C35" s="22">
        <v>232468599</v>
      </c>
      <c r="D35" s="22">
        <v>215586745</v>
      </c>
      <c r="E35" s="23">
        <v>205802902</v>
      </c>
      <c r="F35" s="24">
        <v>230989182</v>
      </c>
      <c r="G35" s="22">
        <v>207954020</v>
      </c>
      <c r="H35" s="25">
        <v>207954020</v>
      </c>
      <c r="I35" s="26">
        <v>211550766</v>
      </c>
      <c r="J35" s="22">
        <v>217322864</v>
      </c>
      <c r="K35" s="23">
        <v>224206696</v>
      </c>
    </row>
    <row r="36" spans="1:11" ht="13.5" x14ac:dyDescent="0.25">
      <c r="A36" s="3" t="s">
        <v>27</v>
      </c>
      <c r="B36" s="2" t="s">
        <v>19</v>
      </c>
      <c r="C36" s="22">
        <v>94019787</v>
      </c>
      <c r="D36" s="22">
        <v>87157301</v>
      </c>
      <c r="E36" s="23">
        <v>85586653</v>
      </c>
      <c r="F36" s="24">
        <v>118545207</v>
      </c>
      <c r="G36" s="22">
        <v>109944601</v>
      </c>
      <c r="H36" s="25">
        <v>109944601</v>
      </c>
      <c r="I36" s="26">
        <v>103718193</v>
      </c>
      <c r="J36" s="22">
        <v>151937959</v>
      </c>
      <c r="K36" s="23">
        <v>154574955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207430206</v>
      </c>
      <c r="D38" s="17">
        <f t="shared" si="7"/>
        <v>219724316</v>
      </c>
      <c r="E38" s="32">
        <f t="shared" si="7"/>
        <v>232918895</v>
      </c>
      <c r="F38" s="33">
        <f t="shared" si="7"/>
        <v>230078272</v>
      </c>
      <c r="G38" s="17">
        <f t="shared" si="7"/>
        <v>231020118</v>
      </c>
      <c r="H38" s="34">
        <f t="shared" si="7"/>
        <v>231020118</v>
      </c>
      <c r="I38" s="19">
        <f t="shared" si="7"/>
        <v>272471194</v>
      </c>
      <c r="J38" s="17">
        <f t="shared" si="7"/>
        <v>248657830</v>
      </c>
      <c r="K38" s="32">
        <f t="shared" si="7"/>
        <v>247198629</v>
      </c>
    </row>
    <row r="39" spans="1:11" ht="13.5" x14ac:dyDescent="0.25">
      <c r="A39" s="3" t="s">
        <v>30</v>
      </c>
      <c r="B39" s="2" t="s">
        <v>19</v>
      </c>
      <c r="C39" s="22">
        <v>60243922</v>
      </c>
      <c r="D39" s="22">
        <v>56447999</v>
      </c>
      <c r="E39" s="23">
        <v>58344962</v>
      </c>
      <c r="F39" s="24">
        <v>67436226</v>
      </c>
      <c r="G39" s="22">
        <v>66273802</v>
      </c>
      <c r="H39" s="25">
        <v>66273802</v>
      </c>
      <c r="I39" s="26">
        <v>70195498</v>
      </c>
      <c r="J39" s="22">
        <v>70845181</v>
      </c>
      <c r="K39" s="23">
        <v>73942332</v>
      </c>
    </row>
    <row r="40" spans="1:11" ht="13.5" x14ac:dyDescent="0.25">
      <c r="A40" s="3" t="s">
        <v>31</v>
      </c>
      <c r="B40" s="2" t="s">
        <v>19</v>
      </c>
      <c r="C40" s="22">
        <v>145527522</v>
      </c>
      <c r="D40" s="22">
        <v>161584884</v>
      </c>
      <c r="E40" s="23">
        <v>172803212</v>
      </c>
      <c r="F40" s="24">
        <v>160755656</v>
      </c>
      <c r="G40" s="22">
        <v>162863757</v>
      </c>
      <c r="H40" s="25">
        <v>162863757</v>
      </c>
      <c r="I40" s="26">
        <v>200241712</v>
      </c>
      <c r="J40" s="22">
        <v>175648030</v>
      </c>
      <c r="K40" s="23">
        <v>170952639</v>
      </c>
    </row>
    <row r="41" spans="1:11" ht="13.5" x14ac:dyDescent="0.25">
      <c r="A41" s="3" t="s">
        <v>32</v>
      </c>
      <c r="B41" s="2" t="s">
        <v>19</v>
      </c>
      <c r="C41" s="22">
        <v>1658762</v>
      </c>
      <c r="D41" s="22">
        <v>1691433</v>
      </c>
      <c r="E41" s="23">
        <v>1770721</v>
      </c>
      <c r="F41" s="24">
        <v>1886390</v>
      </c>
      <c r="G41" s="22">
        <v>1882559</v>
      </c>
      <c r="H41" s="25">
        <v>1882559</v>
      </c>
      <c r="I41" s="26">
        <v>2033984</v>
      </c>
      <c r="J41" s="22">
        <v>2164619</v>
      </c>
      <c r="K41" s="23">
        <v>2303658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1592969954</v>
      </c>
      <c r="D42" s="17">
        <f t="shared" si="8"/>
        <v>1647343564</v>
      </c>
      <c r="E42" s="32">
        <f t="shared" si="8"/>
        <v>1719792687</v>
      </c>
      <c r="F42" s="33">
        <f t="shared" si="8"/>
        <v>1703504794</v>
      </c>
      <c r="G42" s="17">
        <f t="shared" si="8"/>
        <v>1955721907</v>
      </c>
      <c r="H42" s="34">
        <f t="shared" si="8"/>
        <v>1955721907</v>
      </c>
      <c r="I42" s="19">
        <f t="shared" si="8"/>
        <v>2029033026</v>
      </c>
      <c r="J42" s="17">
        <f t="shared" si="8"/>
        <v>2241906292</v>
      </c>
      <c r="K42" s="32">
        <f t="shared" si="8"/>
        <v>2482731360</v>
      </c>
    </row>
    <row r="43" spans="1:11" ht="13.5" x14ac:dyDescent="0.25">
      <c r="A43" s="3" t="s">
        <v>34</v>
      </c>
      <c r="B43" s="2" t="s">
        <v>19</v>
      </c>
      <c r="C43" s="22">
        <v>1103901019</v>
      </c>
      <c r="D43" s="22">
        <v>1207987199</v>
      </c>
      <c r="E43" s="23">
        <v>1163452374</v>
      </c>
      <c r="F43" s="24">
        <v>1309243243</v>
      </c>
      <c r="G43" s="22">
        <v>1395503606</v>
      </c>
      <c r="H43" s="25">
        <v>1395503606</v>
      </c>
      <c r="I43" s="26">
        <v>1481971117</v>
      </c>
      <c r="J43" s="22">
        <v>1685532567</v>
      </c>
      <c r="K43" s="23">
        <v>1868843688</v>
      </c>
    </row>
    <row r="44" spans="1:11" ht="13.5" x14ac:dyDescent="0.25">
      <c r="A44" s="3" t="s">
        <v>35</v>
      </c>
      <c r="B44" s="2" t="s">
        <v>19</v>
      </c>
      <c r="C44" s="22">
        <v>164387940</v>
      </c>
      <c r="D44" s="22">
        <v>148820979</v>
      </c>
      <c r="E44" s="23">
        <v>173198564</v>
      </c>
      <c r="F44" s="24">
        <v>137645357</v>
      </c>
      <c r="G44" s="22">
        <v>195302505</v>
      </c>
      <c r="H44" s="25">
        <v>195302505</v>
      </c>
      <c r="I44" s="26">
        <v>184203976</v>
      </c>
      <c r="J44" s="22">
        <v>189450261</v>
      </c>
      <c r="K44" s="23">
        <v>208772043</v>
      </c>
    </row>
    <row r="45" spans="1:11" ht="13.5" x14ac:dyDescent="0.25">
      <c r="A45" s="3" t="s">
        <v>36</v>
      </c>
      <c r="B45" s="2" t="s">
        <v>19</v>
      </c>
      <c r="C45" s="27">
        <v>188155178</v>
      </c>
      <c r="D45" s="27">
        <v>178097945</v>
      </c>
      <c r="E45" s="28">
        <v>218564608</v>
      </c>
      <c r="F45" s="29">
        <v>162643221</v>
      </c>
      <c r="G45" s="27">
        <v>198113513</v>
      </c>
      <c r="H45" s="30">
        <v>198113513</v>
      </c>
      <c r="I45" s="31">
        <v>208188160</v>
      </c>
      <c r="J45" s="27">
        <v>217269510</v>
      </c>
      <c r="K45" s="28">
        <v>260863724</v>
      </c>
    </row>
    <row r="46" spans="1:11" ht="13.5" x14ac:dyDescent="0.25">
      <c r="A46" s="3" t="s">
        <v>37</v>
      </c>
      <c r="B46" s="2" t="s">
        <v>19</v>
      </c>
      <c r="C46" s="22">
        <v>136525817</v>
      </c>
      <c r="D46" s="22">
        <v>112437441</v>
      </c>
      <c r="E46" s="23">
        <v>164577141</v>
      </c>
      <c r="F46" s="24">
        <v>93972973</v>
      </c>
      <c r="G46" s="22">
        <v>166802283</v>
      </c>
      <c r="H46" s="25">
        <v>166802283</v>
      </c>
      <c r="I46" s="26">
        <v>154669773</v>
      </c>
      <c r="J46" s="22">
        <v>149653954</v>
      </c>
      <c r="K46" s="23">
        <v>144251905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>
        <v>3334</v>
      </c>
      <c r="H47" s="34">
        <v>3334</v>
      </c>
      <c r="I47" s="19">
        <v>4008</v>
      </c>
      <c r="J47" s="17">
        <v>4192</v>
      </c>
      <c r="K47" s="32">
        <v>4381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2756852700</v>
      </c>
      <c r="D48" s="49">
        <f t="shared" si="9"/>
        <v>2817399001</v>
      </c>
      <c r="E48" s="50">
        <f t="shared" si="9"/>
        <v>2757562397</v>
      </c>
      <c r="F48" s="51">
        <f t="shared" si="9"/>
        <v>3064960261</v>
      </c>
      <c r="G48" s="49">
        <f t="shared" si="9"/>
        <v>3130031059</v>
      </c>
      <c r="H48" s="52">
        <f t="shared" si="9"/>
        <v>3130031059</v>
      </c>
      <c r="I48" s="53">
        <f t="shared" si="9"/>
        <v>3328778915</v>
      </c>
      <c r="J48" s="49">
        <f t="shared" si="9"/>
        <v>3609249350</v>
      </c>
      <c r="K48" s="50">
        <f t="shared" si="9"/>
        <v>3894434068</v>
      </c>
    </row>
    <row r="49" spans="1:11" ht="13.5" x14ac:dyDescent="0.25">
      <c r="A49" s="9" t="s">
        <v>76</v>
      </c>
      <c r="B49" s="10"/>
      <c r="C49" s="54">
        <f>+C25-C48</f>
        <v>-179324748</v>
      </c>
      <c r="D49" s="54">
        <f t="shared" ref="D49:K49" si="10">+D25-D48</f>
        <v>-49719282</v>
      </c>
      <c r="E49" s="55">
        <f t="shared" si="10"/>
        <v>142715438</v>
      </c>
      <c r="F49" s="56">
        <f t="shared" si="10"/>
        <v>372062479</v>
      </c>
      <c r="G49" s="54">
        <f t="shared" si="10"/>
        <v>418820768</v>
      </c>
      <c r="H49" s="57">
        <f t="shared" si="10"/>
        <v>418820768</v>
      </c>
      <c r="I49" s="58">
        <f t="shared" si="10"/>
        <v>666861017</v>
      </c>
      <c r="J49" s="54">
        <f t="shared" si="10"/>
        <v>541370251</v>
      </c>
      <c r="K49" s="55">
        <f t="shared" si="10"/>
        <v>83399283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508135898</v>
      </c>
      <c r="D5" s="17">
        <f t="shared" ref="D5:K5" si="0">SUM(D6:D8)</f>
        <v>517935218</v>
      </c>
      <c r="E5" s="18">
        <f t="shared" si="0"/>
        <v>585335847</v>
      </c>
      <c r="F5" s="19">
        <f t="shared" si="0"/>
        <v>607692630</v>
      </c>
      <c r="G5" s="17">
        <f t="shared" si="0"/>
        <v>609735876</v>
      </c>
      <c r="H5" s="20">
        <f t="shared" si="0"/>
        <v>609735876</v>
      </c>
      <c r="I5" s="21">
        <f t="shared" si="0"/>
        <v>649367091</v>
      </c>
      <c r="J5" s="17">
        <f t="shared" si="0"/>
        <v>686240935</v>
      </c>
      <c r="K5" s="20">
        <f t="shared" si="0"/>
        <v>726452139</v>
      </c>
    </row>
    <row r="6" spans="1:11" ht="13.5" x14ac:dyDescent="0.25">
      <c r="A6" s="3" t="s">
        <v>20</v>
      </c>
      <c r="B6" s="2" t="s">
        <v>19</v>
      </c>
      <c r="C6" s="22">
        <v>566884</v>
      </c>
      <c r="D6" s="22">
        <v>306216</v>
      </c>
      <c r="E6" s="23">
        <v>623677</v>
      </c>
      <c r="F6" s="24">
        <v>1204546</v>
      </c>
      <c r="G6" s="22">
        <v>976077</v>
      </c>
      <c r="H6" s="25">
        <v>976077</v>
      </c>
      <c r="I6" s="26">
        <v>986616</v>
      </c>
      <c r="J6" s="22">
        <v>692398</v>
      </c>
      <c r="K6" s="23">
        <v>724941</v>
      </c>
    </row>
    <row r="7" spans="1:11" ht="13.5" x14ac:dyDescent="0.25">
      <c r="A7" s="3" t="s">
        <v>21</v>
      </c>
      <c r="B7" s="2" t="s">
        <v>19</v>
      </c>
      <c r="C7" s="27">
        <v>507569014</v>
      </c>
      <c r="D7" s="27">
        <v>517629002</v>
      </c>
      <c r="E7" s="28">
        <v>584162170</v>
      </c>
      <c r="F7" s="29">
        <v>606488084</v>
      </c>
      <c r="G7" s="27">
        <v>608759799</v>
      </c>
      <c r="H7" s="30">
        <v>608759799</v>
      </c>
      <c r="I7" s="31">
        <v>648380475</v>
      </c>
      <c r="J7" s="27">
        <v>685548537</v>
      </c>
      <c r="K7" s="28">
        <v>725727198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550000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158729055</v>
      </c>
      <c r="D9" s="17">
        <f t="shared" ref="D9:K9" si="1">SUM(D10:D14)</f>
        <v>186644824</v>
      </c>
      <c r="E9" s="32">
        <f t="shared" si="1"/>
        <v>197351411</v>
      </c>
      <c r="F9" s="33">
        <f t="shared" si="1"/>
        <v>179868724</v>
      </c>
      <c r="G9" s="17">
        <f t="shared" si="1"/>
        <v>208479741</v>
      </c>
      <c r="H9" s="34">
        <f t="shared" si="1"/>
        <v>208479741</v>
      </c>
      <c r="I9" s="19">
        <f t="shared" si="1"/>
        <v>220430880</v>
      </c>
      <c r="J9" s="17">
        <f t="shared" si="1"/>
        <v>248110572</v>
      </c>
      <c r="K9" s="32">
        <f t="shared" si="1"/>
        <v>263414580</v>
      </c>
    </row>
    <row r="10" spans="1:11" ht="13.5" x14ac:dyDescent="0.25">
      <c r="A10" s="3" t="s">
        <v>24</v>
      </c>
      <c r="B10" s="2" t="s">
        <v>19</v>
      </c>
      <c r="C10" s="22">
        <v>14163286</v>
      </c>
      <c r="D10" s="22">
        <v>16502604</v>
      </c>
      <c r="E10" s="23">
        <v>23288479</v>
      </c>
      <c r="F10" s="24">
        <v>14918092</v>
      </c>
      <c r="G10" s="22">
        <v>22534921</v>
      </c>
      <c r="H10" s="25">
        <v>22534921</v>
      </c>
      <c r="I10" s="26">
        <v>17871999</v>
      </c>
      <c r="J10" s="22">
        <v>18150411</v>
      </c>
      <c r="K10" s="23">
        <v>18967969</v>
      </c>
    </row>
    <row r="11" spans="1:11" ht="13.5" x14ac:dyDescent="0.25">
      <c r="A11" s="3" t="s">
        <v>25</v>
      </c>
      <c r="B11" s="2" t="s">
        <v>19</v>
      </c>
      <c r="C11" s="22">
        <v>3198126</v>
      </c>
      <c r="D11" s="22">
        <v>3951638</v>
      </c>
      <c r="E11" s="23">
        <v>1073145</v>
      </c>
      <c r="F11" s="24">
        <v>1242263</v>
      </c>
      <c r="G11" s="22">
        <v>737521</v>
      </c>
      <c r="H11" s="25">
        <v>737521</v>
      </c>
      <c r="I11" s="26">
        <v>257265</v>
      </c>
      <c r="J11" s="22">
        <v>269063</v>
      </c>
      <c r="K11" s="23">
        <v>281402</v>
      </c>
    </row>
    <row r="12" spans="1:11" ht="13.5" x14ac:dyDescent="0.25">
      <c r="A12" s="3" t="s">
        <v>26</v>
      </c>
      <c r="B12" s="2" t="s">
        <v>19</v>
      </c>
      <c r="C12" s="22">
        <v>127462034</v>
      </c>
      <c r="D12" s="22">
        <v>142965899</v>
      </c>
      <c r="E12" s="23">
        <v>162525805</v>
      </c>
      <c r="F12" s="24">
        <v>147891844</v>
      </c>
      <c r="G12" s="22">
        <v>172183818</v>
      </c>
      <c r="H12" s="25">
        <v>172183818</v>
      </c>
      <c r="I12" s="26">
        <v>180260650</v>
      </c>
      <c r="J12" s="22">
        <v>188336908</v>
      </c>
      <c r="K12" s="23">
        <v>196775890</v>
      </c>
    </row>
    <row r="13" spans="1:11" ht="13.5" x14ac:dyDescent="0.25">
      <c r="A13" s="3" t="s">
        <v>27</v>
      </c>
      <c r="B13" s="2" t="s">
        <v>19</v>
      </c>
      <c r="C13" s="22">
        <v>13905609</v>
      </c>
      <c r="D13" s="22">
        <v>23224683</v>
      </c>
      <c r="E13" s="23">
        <v>10463982</v>
      </c>
      <c r="F13" s="24">
        <v>15816525</v>
      </c>
      <c r="G13" s="22">
        <v>13023481</v>
      </c>
      <c r="H13" s="25">
        <v>13023481</v>
      </c>
      <c r="I13" s="26">
        <v>22040966</v>
      </c>
      <c r="J13" s="22">
        <v>41354190</v>
      </c>
      <c r="K13" s="23">
        <v>47389319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51222823</v>
      </c>
      <c r="D15" s="17">
        <f t="shared" ref="D15:K15" si="2">SUM(D16:D18)</f>
        <v>106876665</v>
      </c>
      <c r="E15" s="32">
        <f t="shared" si="2"/>
        <v>105521586</v>
      </c>
      <c r="F15" s="33">
        <f t="shared" si="2"/>
        <v>113925149</v>
      </c>
      <c r="G15" s="17">
        <f t="shared" si="2"/>
        <v>122248622</v>
      </c>
      <c r="H15" s="34">
        <f t="shared" si="2"/>
        <v>122248622</v>
      </c>
      <c r="I15" s="19">
        <f t="shared" si="2"/>
        <v>120983628</v>
      </c>
      <c r="J15" s="17">
        <f t="shared" si="2"/>
        <v>127290165</v>
      </c>
      <c r="K15" s="32">
        <f t="shared" si="2"/>
        <v>169859602</v>
      </c>
    </row>
    <row r="16" spans="1:11" ht="13.5" x14ac:dyDescent="0.25">
      <c r="A16" s="3" t="s">
        <v>30</v>
      </c>
      <c r="B16" s="2" t="s">
        <v>19</v>
      </c>
      <c r="C16" s="22">
        <v>25148769</v>
      </c>
      <c r="D16" s="22">
        <v>45733116</v>
      </c>
      <c r="E16" s="23">
        <v>94388393</v>
      </c>
      <c r="F16" s="24">
        <v>106374784</v>
      </c>
      <c r="G16" s="22">
        <v>90230499</v>
      </c>
      <c r="H16" s="25">
        <v>90230499</v>
      </c>
      <c r="I16" s="26">
        <v>106066841</v>
      </c>
      <c r="J16" s="22">
        <v>112141261</v>
      </c>
      <c r="K16" s="23">
        <v>154044075</v>
      </c>
    </row>
    <row r="17" spans="1:11" ht="13.5" x14ac:dyDescent="0.25">
      <c r="A17" s="3" t="s">
        <v>31</v>
      </c>
      <c r="B17" s="2" t="s">
        <v>19</v>
      </c>
      <c r="C17" s="22">
        <v>28463889</v>
      </c>
      <c r="D17" s="22">
        <v>60825690</v>
      </c>
      <c r="E17" s="23">
        <v>10012437</v>
      </c>
      <c r="F17" s="24">
        <v>6825839</v>
      </c>
      <c r="G17" s="22">
        <v>31345721</v>
      </c>
      <c r="H17" s="25">
        <v>31345721</v>
      </c>
      <c r="I17" s="26">
        <v>13422304</v>
      </c>
      <c r="J17" s="22">
        <v>13585592</v>
      </c>
      <c r="K17" s="23">
        <v>14180215</v>
      </c>
    </row>
    <row r="18" spans="1:11" ht="13.5" x14ac:dyDescent="0.25">
      <c r="A18" s="3" t="s">
        <v>32</v>
      </c>
      <c r="B18" s="2" t="s">
        <v>19</v>
      </c>
      <c r="C18" s="22">
        <v>-2389835</v>
      </c>
      <c r="D18" s="22">
        <v>317859</v>
      </c>
      <c r="E18" s="23">
        <v>1120756</v>
      </c>
      <c r="F18" s="24">
        <v>724526</v>
      </c>
      <c r="G18" s="22">
        <v>672402</v>
      </c>
      <c r="H18" s="25">
        <v>672402</v>
      </c>
      <c r="I18" s="26">
        <v>1494483</v>
      </c>
      <c r="J18" s="22">
        <v>1563312</v>
      </c>
      <c r="K18" s="23">
        <v>1635312</v>
      </c>
    </row>
    <row r="19" spans="1:11" ht="13.5" x14ac:dyDescent="0.25">
      <c r="A19" s="1" t="s">
        <v>33</v>
      </c>
      <c r="B19" s="2" t="s">
        <v>19</v>
      </c>
      <c r="C19" s="17">
        <f>SUM(C20:C23)</f>
        <v>1086680084</v>
      </c>
      <c r="D19" s="17">
        <f t="shared" ref="D19:K19" si="3">SUM(D20:D23)</f>
        <v>1232812542</v>
      </c>
      <c r="E19" s="32">
        <f t="shared" si="3"/>
        <v>1314142942</v>
      </c>
      <c r="F19" s="33">
        <f t="shared" si="3"/>
        <v>1487296325</v>
      </c>
      <c r="G19" s="17">
        <f t="shared" si="3"/>
        <v>1515624590</v>
      </c>
      <c r="H19" s="34">
        <f t="shared" si="3"/>
        <v>1515624590</v>
      </c>
      <c r="I19" s="19">
        <f t="shared" si="3"/>
        <v>1640494797</v>
      </c>
      <c r="J19" s="17">
        <f t="shared" si="3"/>
        <v>1804456417</v>
      </c>
      <c r="K19" s="32">
        <f t="shared" si="3"/>
        <v>1974056419</v>
      </c>
    </row>
    <row r="20" spans="1:11" ht="13.5" x14ac:dyDescent="0.25">
      <c r="A20" s="3" t="s">
        <v>34</v>
      </c>
      <c r="B20" s="2" t="s">
        <v>19</v>
      </c>
      <c r="C20" s="22">
        <v>673987923</v>
      </c>
      <c r="D20" s="22">
        <v>809687857</v>
      </c>
      <c r="E20" s="23">
        <v>858022787</v>
      </c>
      <c r="F20" s="24">
        <v>979173812</v>
      </c>
      <c r="G20" s="22">
        <v>1022632291</v>
      </c>
      <c r="H20" s="25">
        <v>1022632291</v>
      </c>
      <c r="I20" s="26">
        <v>1122236720</v>
      </c>
      <c r="J20" s="22">
        <v>1251118713</v>
      </c>
      <c r="K20" s="23">
        <v>1382987662</v>
      </c>
    </row>
    <row r="21" spans="1:11" ht="13.5" x14ac:dyDescent="0.25">
      <c r="A21" s="3" t="s">
        <v>35</v>
      </c>
      <c r="B21" s="2" t="s">
        <v>19</v>
      </c>
      <c r="C21" s="22">
        <v>155977204</v>
      </c>
      <c r="D21" s="22">
        <v>159914196</v>
      </c>
      <c r="E21" s="23">
        <v>174310196</v>
      </c>
      <c r="F21" s="24">
        <v>196564430</v>
      </c>
      <c r="G21" s="22">
        <v>202739954</v>
      </c>
      <c r="H21" s="25">
        <v>202739954</v>
      </c>
      <c r="I21" s="26">
        <v>215224734</v>
      </c>
      <c r="J21" s="22">
        <v>228113896</v>
      </c>
      <c r="K21" s="23">
        <v>241800027</v>
      </c>
    </row>
    <row r="22" spans="1:11" ht="13.5" x14ac:dyDescent="0.25">
      <c r="A22" s="3" t="s">
        <v>36</v>
      </c>
      <c r="B22" s="2" t="s">
        <v>19</v>
      </c>
      <c r="C22" s="27">
        <v>150251828</v>
      </c>
      <c r="D22" s="27">
        <v>143732489</v>
      </c>
      <c r="E22" s="28">
        <v>151045565</v>
      </c>
      <c r="F22" s="29">
        <v>160222402</v>
      </c>
      <c r="G22" s="27">
        <v>156122543</v>
      </c>
      <c r="H22" s="30">
        <v>156122543</v>
      </c>
      <c r="I22" s="31">
        <v>159519078</v>
      </c>
      <c r="J22" s="27">
        <v>171840655</v>
      </c>
      <c r="K22" s="28">
        <v>185156506</v>
      </c>
    </row>
    <row r="23" spans="1:11" ht="13.5" x14ac:dyDescent="0.25">
      <c r="A23" s="3" t="s">
        <v>37</v>
      </c>
      <c r="B23" s="2" t="s">
        <v>19</v>
      </c>
      <c r="C23" s="22">
        <v>106463129</v>
      </c>
      <c r="D23" s="22">
        <v>119478000</v>
      </c>
      <c r="E23" s="23">
        <v>130764394</v>
      </c>
      <c r="F23" s="24">
        <v>151335681</v>
      </c>
      <c r="G23" s="22">
        <v>134129802</v>
      </c>
      <c r="H23" s="25">
        <v>134129802</v>
      </c>
      <c r="I23" s="26">
        <v>143514265</v>
      </c>
      <c r="J23" s="22">
        <v>153383153</v>
      </c>
      <c r="K23" s="23">
        <v>164112224</v>
      </c>
    </row>
    <row r="24" spans="1:11" ht="13.5" x14ac:dyDescent="0.25">
      <c r="A24" s="1" t="s">
        <v>38</v>
      </c>
      <c r="B24" s="2" t="s">
        <v>39</v>
      </c>
      <c r="C24" s="17">
        <v>761975</v>
      </c>
      <c r="D24" s="17">
        <v>102555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1805529835</v>
      </c>
      <c r="D25" s="49">
        <f t="shared" ref="D25:K25" si="4">+D5+D9+D15+D19+D24</f>
        <v>2044371804</v>
      </c>
      <c r="E25" s="50">
        <f t="shared" si="4"/>
        <v>2202351786</v>
      </c>
      <c r="F25" s="51">
        <f t="shared" si="4"/>
        <v>2388782828</v>
      </c>
      <c r="G25" s="49">
        <f t="shared" si="4"/>
        <v>2456088829</v>
      </c>
      <c r="H25" s="52">
        <f t="shared" si="4"/>
        <v>2456088829</v>
      </c>
      <c r="I25" s="53">
        <f t="shared" si="4"/>
        <v>2631276396</v>
      </c>
      <c r="J25" s="49">
        <f t="shared" si="4"/>
        <v>2866098089</v>
      </c>
      <c r="K25" s="50">
        <f t="shared" si="4"/>
        <v>3133782740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318088431</v>
      </c>
      <c r="D28" s="17">
        <f t="shared" si="5"/>
        <v>290917102</v>
      </c>
      <c r="E28" s="18">
        <f t="shared" si="5"/>
        <v>279340729</v>
      </c>
      <c r="F28" s="19">
        <f t="shared" si="5"/>
        <v>362614476</v>
      </c>
      <c r="G28" s="17">
        <f t="shared" si="5"/>
        <v>340169651</v>
      </c>
      <c r="H28" s="20">
        <f t="shared" si="5"/>
        <v>340169651</v>
      </c>
      <c r="I28" s="21">
        <f t="shared" si="5"/>
        <v>353720782</v>
      </c>
      <c r="J28" s="17">
        <f t="shared" si="5"/>
        <v>367549061</v>
      </c>
      <c r="K28" s="20">
        <f t="shared" si="5"/>
        <v>385614215</v>
      </c>
    </row>
    <row r="29" spans="1:11" ht="13.5" x14ac:dyDescent="0.25">
      <c r="A29" s="3" t="s">
        <v>20</v>
      </c>
      <c r="B29" s="2" t="s">
        <v>19</v>
      </c>
      <c r="C29" s="22">
        <v>50070493</v>
      </c>
      <c r="D29" s="22">
        <v>45986233</v>
      </c>
      <c r="E29" s="23">
        <v>39253120</v>
      </c>
      <c r="F29" s="24">
        <v>42363152</v>
      </c>
      <c r="G29" s="22">
        <v>33227995</v>
      </c>
      <c r="H29" s="25">
        <v>33227995</v>
      </c>
      <c r="I29" s="26">
        <v>33196480</v>
      </c>
      <c r="J29" s="22">
        <v>34627123</v>
      </c>
      <c r="K29" s="23">
        <v>36494068</v>
      </c>
    </row>
    <row r="30" spans="1:11" ht="13.5" x14ac:dyDescent="0.25">
      <c r="A30" s="3" t="s">
        <v>21</v>
      </c>
      <c r="B30" s="2" t="s">
        <v>19</v>
      </c>
      <c r="C30" s="27">
        <v>256394158</v>
      </c>
      <c r="D30" s="27">
        <v>235492250</v>
      </c>
      <c r="E30" s="28">
        <v>226653462</v>
      </c>
      <c r="F30" s="29">
        <v>314447377</v>
      </c>
      <c r="G30" s="27">
        <v>301433036</v>
      </c>
      <c r="H30" s="30">
        <v>301433036</v>
      </c>
      <c r="I30" s="31">
        <v>314933692</v>
      </c>
      <c r="J30" s="27">
        <v>327145213</v>
      </c>
      <c r="K30" s="28">
        <v>343018224</v>
      </c>
    </row>
    <row r="31" spans="1:11" ht="13.5" x14ac:dyDescent="0.25">
      <c r="A31" s="3" t="s">
        <v>22</v>
      </c>
      <c r="B31" s="2" t="s">
        <v>19</v>
      </c>
      <c r="C31" s="22">
        <v>11623780</v>
      </c>
      <c r="D31" s="22">
        <v>9438619</v>
      </c>
      <c r="E31" s="23">
        <v>13434147</v>
      </c>
      <c r="F31" s="24">
        <v>5803947</v>
      </c>
      <c r="G31" s="22">
        <v>5508620</v>
      </c>
      <c r="H31" s="25">
        <v>5508620</v>
      </c>
      <c r="I31" s="26">
        <v>5590610</v>
      </c>
      <c r="J31" s="22">
        <v>5776725</v>
      </c>
      <c r="K31" s="23">
        <v>6101923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396569921</v>
      </c>
      <c r="D32" s="17">
        <f t="shared" si="6"/>
        <v>385360422</v>
      </c>
      <c r="E32" s="32">
        <f t="shared" si="6"/>
        <v>482662848</v>
      </c>
      <c r="F32" s="33">
        <f t="shared" si="6"/>
        <v>433048075</v>
      </c>
      <c r="G32" s="17">
        <f t="shared" si="6"/>
        <v>549275550</v>
      </c>
      <c r="H32" s="34">
        <f t="shared" si="6"/>
        <v>549275550</v>
      </c>
      <c r="I32" s="19">
        <f t="shared" si="6"/>
        <v>518968675</v>
      </c>
      <c r="J32" s="17">
        <f t="shared" si="6"/>
        <v>536170054</v>
      </c>
      <c r="K32" s="32">
        <f t="shared" si="6"/>
        <v>563678193</v>
      </c>
    </row>
    <row r="33" spans="1:11" ht="13.5" x14ac:dyDescent="0.25">
      <c r="A33" s="3" t="s">
        <v>24</v>
      </c>
      <c r="B33" s="2" t="s">
        <v>19</v>
      </c>
      <c r="C33" s="22">
        <v>37196720</v>
      </c>
      <c r="D33" s="22">
        <v>37785536</v>
      </c>
      <c r="E33" s="23">
        <v>43151197</v>
      </c>
      <c r="F33" s="24">
        <v>52701849</v>
      </c>
      <c r="G33" s="22">
        <v>52258452</v>
      </c>
      <c r="H33" s="25">
        <v>52258452</v>
      </c>
      <c r="I33" s="26">
        <v>55691553</v>
      </c>
      <c r="J33" s="22">
        <v>56000626</v>
      </c>
      <c r="K33" s="23">
        <v>58707699</v>
      </c>
    </row>
    <row r="34" spans="1:11" ht="13.5" x14ac:dyDescent="0.25">
      <c r="A34" s="3" t="s">
        <v>25</v>
      </c>
      <c r="B34" s="2" t="s">
        <v>19</v>
      </c>
      <c r="C34" s="22">
        <v>48902507</v>
      </c>
      <c r="D34" s="22">
        <v>62393326</v>
      </c>
      <c r="E34" s="23">
        <v>55283661</v>
      </c>
      <c r="F34" s="24">
        <v>81085065</v>
      </c>
      <c r="G34" s="22">
        <v>69177180</v>
      </c>
      <c r="H34" s="25">
        <v>69177180</v>
      </c>
      <c r="I34" s="26">
        <v>75132700</v>
      </c>
      <c r="J34" s="22">
        <v>79247260</v>
      </c>
      <c r="K34" s="23">
        <v>83595954</v>
      </c>
    </row>
    <row r="35" spans="1:11" ht="13.5" x14ac:dyDescent="0.25">
      <c r="A35" s="3" t="s">
        <v>26</v>
      </c>
      <c r="B35" s="2" t="s">
        <v>19</v>
      </c>
      <c r="C35" s="22">
        <v>276339133</v>
      </c>
      <c r="D35" s="22">
        <v>262089960</v>
      </c>
      <c r="E35" s="23">
        <v>345720433</v>
      </c>
      <c r="F35" s="24">
        <v>268165006</v>
      </c>
      <c r="G35" s="22">
        <v>381995196</v>
      </c>
      <c r="H35" s="25">
        <v>381995196</v>
      </c>
      <c r="I35" s="26">
        <v>345533823</v>
      </c>
      <c r="J35" s="22">
        <v>355555491</v>
      </c>
      <c r="K35" s="23">
        <v>366386524</v>
      </c>
    </row>
    <row r="36" spans="1:11" ht="13.5" x14ac:dyDescent="0.25">
      <c r="A36" s="3" t="s">
        <v>27</v>
      </c>
      <c r="B36" s="2" t="s">
        <v>19</v>
      </c>
      <c r="C36" s="22">
        <v>34131561</v>
      </c>
      <c r="D36" s="22">
        <v>23091600</v>
      </c>
      <c r="E36" s="23">
        <v>38507557</v>
      </c>
      <c r="F36" s="24">
        <v>31096155</v>
      </c>
      <c r="G36" s="22">
        <v>45844722</v>
      </c>
      <c r="H36" s="25">
        <v>45844722</v>
      </c>
      <c r="I36" s="26">
        <v>42610599</v>
      </c>
      <c r="J36" s="22">
        <v>45366677</v>
      </c>
      <c r="K36" s="23">
        <v>54988016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186418645</v>
      </c>
      <c r="D38" s="17">
        <f t="shared" si="7"/>
        <v>187837476</v>
      </c>
      <c r="E38" s="32">
        <f t="shared" si="7"/>
        <v>156429526</v>
      </c>
      <c r="F38" s="33">
        <f t="shared" si="7"/>
        <v>220370919</v>
      </c>
      <c r="G38" s="17">
        <f t="shared" si="7"/>
        <v>156343185</v>
      </c>
      <c r="H38" s="34">
        <f t="shared" si="7"/>
        <v>156343185</v>
      </c>
      <c r="I38" s="19">
        <f t="shared" si="7"/>
        <v>228743103</v>
      </c>
      <c r="J38" s="17">
        <f t="shared" si="7"/>
        <v>252417953</v>
      </c>
      <c r="K38" s="32">
        <f t="shared" si="7"/>
        <v>302157755</v>
      </c>
    </row>
    <row r="39" spans="1:11" ht="13.5" x14ac:dyDescent="0.25">
      <c r="A39" s="3" t="s">
        <v>30</v>
      </c>
      <c r="B39" s="2" t="s">
        <v>19</v>
      </c>
      <c r="C39" s="22">
        <v>73782315</v>
      </c>
      <c r="D39" s="22">
        <v>75642634</v>
      </c>
      <c r="E39" s="23">
        <v>74848432</v>
      </c>
      <c r="F39" s="24">
        <v>98595707</v>
      </c>
      <c r="G39" s="22">
        <v>70863985</v>
      </c>
      <c r="H39" s="25">
        <v>70863985</v>
      </c>
      <c r="I39" s="26">
        <v>84953551</v>
      </c>
      <c r="J39" s="22">
        <v>111505554</v>
      </c>
      <c r="K39" s="23">
        <v>154424448</v>
      </c>
    </row>
    <row r="40" spans="1:11" ht="13.5" x14ac:dyDescent="0.25">
      <c r="A40" s="3" t="s">
        <v>31</v>
      </c>
      <c r="B40" s="2" t="s">
        <v>19</v>
      </c>
      <c r="C40" s="22">
        <v>95538800</v>
      </c>
      <c r="D40" s="22">
        <v>96284912</v>
      </c>
      <c r="E40" s="23">
        <v>65218939</v>
      </c>
      <c r="F40" s="24">
        <v>103689932</v>
      </c>
      <c r="G40" s="22">
        <v>66895166</v>
      </c>
      <c r="H40" s="25">
        <v>66895166</v>
      </c>
      <c r="I40" s="26">
        <v>124697967</v>
      </c>
      <c r="J40" s="22">
        <v>120856528</v>
      </c>
      <c r="K40" s="23">
        <v>126643117</v>
      </c>
    </row>
    <row r="41" spans="1:11" ht="13.5" x14ac:dyDescent="0.25">
      <c r="A41" s="3" t="s">
        <v>32</v>
      </c>
      <c r="B41" s="2" t="s">
        <v>19</v>
      </c>
      <c r="C41" s="22">
        <v>17097530</v>
      </c>
      <c r="D41" s="22">
        <v>15909930</v>
      </c>
      <c r="E41" s="23">
        <v>16362155</v>
      </c>
      <c r="F41" s="24">
        <v>18085280</v>
      </c>
      <c r="G41" s="22">
        <v>18584034</v>
      </c>
      <c r="H41" s="25">
        <v>18584034</v>
      </c>
      <c r="I41" s="26">
        <v>19091585</v>
      </c>
      <c r="J41" s="22">
        <v>20055871</v>
      </c>
      <c r="K41" s="23">
        <v>21090190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932352809</v>
      </c>
      <c r="D42" s="17">
        <f t="shared" si="8"/>
        <v>1113667126</v>
      </c>
      <c r="E42" s="32">
        <f t="shared" si="8"/>
        <v>1035157902</v>
      </c>
      <c r="F42" s="33">
        <f t="shared" si="8"/>
        <v>1242315398</v>
      </c>
      <c r="G42" s="17">
        <f t="shared" si="8"/>
        <v>1314589042</v>
      </c>
      <c r="H42" s="34">
        <f t="shared" si="8"/>
        <v>1314589042</v>
      </c>
      <c r="I42" s="19">
        <f t="shared" si="8"/>
        <v>1410301572</v>
      </c>
      <c r="J42" s="17">
        <f t="shared" si="8"/>
        <v>1518700140</v>
      </c>
      <c r="K42" s="32">
        <f t="shared" si="8"/>
        <v>1665607379</v>
      </c>
    </row>
    <row r="43" spans="1:11" ht="13.5" x14ac:dyDescent="0.25">
      <c r="A43" s="3" t="s">
        <v>34</v>
      </c>
      <c r="B43" s="2" t="s">
        <v>19</v>
      </c>
      <c r="C43" s="22">
        <v>541421434</v>
      </c>
      <c r="D43" s="22">
        <v>665469670</v>
      </c>
      <c r="E43" s="23">
        <v>649872346</v>
      </c>
      <c r="F43" s="24">
        <v>768674423</v>
      </c>
      <c r="G43" s="22">
        <v>755111645</v>
      </c>
      <c r="H43" s="25">
        <v>755111645</v>
      </c>
      <c r="I43" s="26">
        <v>839839019</v>
      </c>
      <c r="J43" s="22">
        <v>945869382</v>
      </c>
      <c r="K43" s="23">
        <v>1064003074</v>
      </c>
    </row>
    <row r="44" spans="1:11" ht="13.5" x14ac:dyDescent="0.25">
      <c r="A44" s="3" t="s">
        <v>35</v>
      </c>
      <c r="B44" s="2" t="s">
        <v>19</v>
      </c>
      <c r="C44" s="22">
        <v>112352671</v>
      </c>
      <c r="D44" s="22">
        <v>140978147</v>
      </c>
      <c r="E44" s="23">
        <v>140081649</v>
      </c>
      <c r="F44" s="24">
        <v>146032394</v>
      </c>
      <c r="G44" s="22">
        <v>165535117</v>
      </c>
      <c r="H44" s="25">
        <v>165535117</v>
      </c>
      <c r="I44" s="26">
        <v>178797456</v>
      </c>
      <c r="J44" s="22">
        <v>191889924</v>
      </c>
      <c r="K44" s="23">
        <v>202608477</v>
      </c>
    </row>
    <row r="45" spans="1:11" ht="13.5" x14ac:dyDescent="0.25">
      <c r="A45" s="3" t="s">
        <v>36</v>
      </c>
      <c r="B45" s="2" t="s">
        <v>19</v>
      </c>
      <c r="C45" s="27">
        <v>162286621</v>
      </c>
      <c r="D45" s="27">
        <v>156663679</v>
      </c>
      <c r="E45" s="28">
        <v>171976384</v>
      </c>
      <c r="F45" s="29">
        <v>176992681</v>
      </c>
      <c r="G45" s="27">
        <v>218234526</v>
      </c>
      <c r="H45" s="30">
        <v>218234526</v>
      </c>
      <c r="I45" s="31">
        <v>230551032</v>
      </c>
      <c r="J45" s="27">
        <v>243910141</v>
      </c>
      <c r="K45" s="28">
        <v>256275738</v>
      </c>
    </row>
    <row r="46" spans="1:11" ht="13.5" x14ac:dyDescent="0.25">
      <c r="A46" s="3" t="s">
        <v>37</v>
      </c>
      <c r="B46" s="2" t="s">
        <v>19</v>
      </c>
      <c r="C46" s="22">
        <v>116292083</v>
      </c>
      <c r="D46" s="22">
        <v>150555630</v>
      </c>
      <c r="E46" s="23">
        <v>73227523</v>
      </c>
      <c r="F46" s="24">
        <v>150615900</v>
      </c>
      <c r="G46" s="22">
        <v>175707754</v>
      </c>
      <c r="H46" s="25">
        <v>175707754</v>
      </c>
      <c r="I46" s="26">
        <v>161114065</v>
      </c>
      <c r="J46" s="22">
        <v>137030693</v>
      </c>
      <c r="K46" s="23">
        <v>142720090</v>
      </c>
    </row>
    <row r="47" spans="1:11" ht="13.5" x14ac:dyDescent="0.25">
      <c r="A47" s="1" t="s">
        <v>38</v>
      </c>
      <c r="B47" s="2" t="s">
        <v>39</v>
      </c>
      <c r="C47" s="17">
        <v>100000</v>
      </c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1833529806</v>
      </c>
      <c r="D48" s="49">
        <f t="shared" si="9"/>
        <v>1977782126</v>
      </c>
      <c r="E48" s="50">
        <f t="shared" si="9"/>
        <v>1953591005</v>
      </c>
      <c r="F48" s="51">
        <f t="shared" si="9"/>
        <v>2258348868</v>
      </c>
      <c r="G48" s="49">
        <f t="shared" si="9"/>
        <v>2360377428</v>
      </c>
      <c r="H48" s="52">
        <f t="shared" si="9"/>
        <v>2360377428</v>
      </c>
      <c r="I48" s="53">
        <f t="shared" si="9"/>
        <v>2511734132</v>
      </c>
      <c r="J48" s="49">
        <f t="shared" si="9"/>
        <v>2674837208</v>
      </c>
      <c r="K48" s="50">
        <f t="shared" si="9"/>
        <v>2917057542</v>
      </c>
    </row>
    <row r="49" spans="1:11" ht="13.5" x14ac:dyDescent="0.25">
      <c r="A49" s="9" t="s">
        <v>76</v>
      </c>
      <c r="B49" s="10"/>
      <c r="C49" s="54">
        <f>+C25-C48</f>
        <v>-27999971</v>
      </c>
      <c r="D49" s="54">
        <f t="shared" ref="D49:K49" si="10">+D25-D48</f>
        <v>66589678</v>
      </c>
      <c r="E49" s="55">
        <f t="shared" si="10"/>
        <v>248760781</v>
      </c>
      <c r="F49" s="56">
        <f t="shared" si="10"/>
        <v>130433960</v>
      </c>
      <c r="G49" s="54">
        <f t="shared" si="10"/>
        <v>95711401</v>
      </c>
      <c r="H49" s="57">
        <f t="shared" si="10"/>
        <v>95711401</v>
      </c>
      <c r="I49" s="58">
        <f t="shared" si="10"/>
        <v>119542264</v>
      </c>
      <c r="J49" s="54">
        <f t="shared" si="10"/>
        <v>191260881</v>
      </c>
      <c r="K49" s="55">
        <f t="shared" si="10"/>
        <v>216725198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226404426</v>
      </c>
      <c r="D5" s="17">
        <f t="shared" ref="D5:K5" si="0">SUM(D6:D8)</f>
        <v>242600038</v>
      </c>
      <c r="E5" s="18">
        <f t="shared" si="0"/>
        <v>289409931</v>
      </c>
      <c r="F5" s="19">
        <f t="shared" si="0"/>
        <v>266407135</v>
      </c>
      <c r="G5" s="17">
        <f t="shared" si="0"/>
        <v>276839840</v>
      </c>
      <c r="H5" s="20">
        <f t="shared" si="0"/>
        <v>276839840</v>
      </c>
      <c r="I5" s="21">
        <f t="shared" si="0"/>
        <v>295739252</v>
      </c>
      <c r="J5" s="17">
        <f t="shared" si="0"/>
        <v>311027112</v>
      </c>
      <c r="K5" s="20">
        <f t="shared" si="0"/>
        <v>327287106</v>
      </c>
    </row>
    <row r="6" spans="1:11" ht="13.5" x14ac:dyDescent="0.25">
      <c r="A6" s="3" t="s">
        <v>20</v>
      </c>
      <c r="B6" s="2" t="s">
        <v>19</v>
      </c>
      <c r="C6" s="22">
        <v>432714</v>
      </c>
      <c r="D6" s="22">
        <v>509642</v>
      </c>
      <c r="E6" s="23">
        <v>1238815</v>
      </c>
      <c r="F6" s="24">
        <v>104900</v>
      </c>
      <c r="G6" s="22">
        <v>1106100</v>
      </c>
      <c r="H6" s="25">
        <v>1106100</v>
      </c>
      <c r="I6" s="26">
        <v>1209600</v>
      </c>
      <c r="J6" s="22">
        <v>1265300</v>
      </c>
      <c r="K6" s="23">
        <v>1323600</v>
      </c>
    </row>
    <row r="7" spans="1:11" ht="13.5" x14ac:dyDescent="0.25">
      <c r="A7" s="3" t="s">
        <v>21</v>
      </c>
      <c r="B7" s="2" t="s">
        <v>19</v>
      </c>
      <c r="C7" s="27">
        <v>225971712</v>
      </c>
      <c r="D7" s="27">
        <v>242090396</v>
      </c>
      <c r="E7" s="28">
        <v>288171116</v>
      </c>
      <c r="F7" s="29">
        <v>266302235</v>
      </c>
      <c r="G7" s="27">
        <v>275733740</v>
      </c>
      <c r="H7" s="30">
        <v>275733740</v>
      </c>
      <c r="I7" s="31">
        <v>294529652</v>
      </c>
      <c r="J7" s="27">
        <v>309761812</v>
      </c>
      <c r="K7" s="28">
        <v>325963506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86486590</v>
      </c>
      <c r="D9" s="17">
        <f t="shared" ref="D9:K9" si="1">SUM(D10:D14)</f>
        <v>68634027</v>
      </c>
      <c r="E9" s="32">
        <f t="shared" si="1"/>
        <v>170938213</v>
      </c>
      <c r="F9" s="33">
        <f t="shared" si="1"/>
        <v>296224560</v>
      </c>
      <c r="G9" s="17">
        <f t="shared" si="1"/>
        <v>172038228</v>
      </c>
      <c r="H9" s="34">
        <f t="shared" si="1"/>
        <v>172038228</v>
      </c>
      <c r="I9" s="19">
        <f t="shared" si="1"/>
        <v>304260543</v>
      </c>
      <c r="J9" s="17">
        <f t="shared" si="1"/>
        <v>323217425</v>
      </c>
      <c r="K9" s="32">
        <f t="shared" si="1"/>
        <v>333095500</v>
      </c>
    </row>
    <row r="10" spans="1:11" ht="13.5" x14ac:dyDescent="0.25">
      <c r="A10" s="3" t="s">
        <v>24</v>
      </c>
      <c r="B10" s="2" t="s">
        <v>19</v>
      </c>
      <c r="C10" s="22">
        <v>13596736</v>
      </c>
      <c r="D10" s="22">
        <v>12676025</v>
      </c>
      <c r="E10" s="23">
        <v>13184182</v>
      </c>
      <c r="F10" s="24">
        <v>14100550</v>
      </c>
      <c r="G10" s="22">
        <v>15122854</v>
      </c>
      <c r="H10" s="25">
        <v>15122854</v>
      </c>
      <c r="I10" s="26">
        <v>13803600</v>
      </c>
      <c r="J10" s="22">
        <v>13937500</v>
      </c>
      <c r="K10" s="23">
        <v>14567400</v>
      </c>
    </row>
    <row r="11" spans="1:11" ht="13.5" x14ac:dyDescent="0.25">
      <c r="A11" s="3" t="s">
        <v>25</v>
      </c>
      <c r="B11" s="2" t="s">
        <v>19</v>
      </c>
      <c r="C11" s="22">
        <v>1281653</v>
      </c>
      <c r="D11" s="22">
        <v>3911432</v>
      </c>
      <c r="E11" s="23">
        <v>3818393</v>
      </c>
      <c r="F11" s="24">
        <v>10367070</v>
      </c>
      <c r="G11" s="22">
        <v>5286470</v>
      </c>
      <c r="H11" s="25">
        <v>5286470</v>
      </c>
      <c r="I11" s="26">
        <v>4288900</v>
      </c>
      <c r="J11" s="22">
        <v>4487300</v>
      </c>
      <c r="K11" s="23">
        <v>10694700</v>
      </c>
    </row>
    <row r="12" spans="1:11" ht="13.5" x14ac:dyDescent="0.25">
      <c r="A12" s="3" t="s">
        <v>26</v>
      </c>
      <c r="B12" s="2" t="s">
        <v>19</v>
      </c>
      <c r="C12" s="22">
        <v>32352464</v>
      </c>
      <c r="D12" s="22">
        <v>30467113</v>
      </c>
      <c r="E12" s="23">
        <v>97329472</v>
      </c>
      <c r="F12" s="24">
        <v>244209870</v>
      </c>
      <c r="G12" s="22">
        <v>118908026</v>
      </c>
      <c r="H12" s="25">
        <v>118908026</v>
      </c>
      <c r="I12" s="26">
        <v>253561143</v>
      </c>
      <c r="J12" s="22">
        <v>264983425</v>
      </c>
      <c r="K12" s="23">
        <v>277166900</v>
      </c>
    </row>
    <row r="13" spans="1:11" ht="13.5" x14ac:dyDescent="0.25">
      <c r="A13" s="3" t="s">
        <v>27</v>
      </c>
      <c r="B13" s="2" t="s">
        <v>19</v>
      </c>
      <c r="C13" s="22">
        <v>39255737</v>
      </c>
      <c r="D13" s="22">
        <v>21579457</v>
      </c>
      <c r="E13" s="23">
        <v>56606166</v>
      </c>
      <c r="F13" s="24">
        <v>27547070</v>
      </c>
      <c r="G13" s="22">
        <v>32720878</v>
      </c>
      <c r="H13" s="25">
        <v>32720878</v>
      </c>
      <c r="I13" s="26">
        <v>32606900</v>
      </c>
      <c r="J13" s="22">
        <v>39809200</v>
      </c>
      <c r="K13" s="23">
        <v>30666500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50136178</v>
      </c>
      <c r="D15" s="17">
        <f t="shared" ref="D15:K15" si="2">SUM(D16:D18)</f>
        <v>27188047</v>
      </c>
      <c r="E15" s="32">
        <f t="shared" si="2"/>
        <v>22224570</v>
      </c>
      <c r="F15" s="33">
        <f t="shared" si="2"/>
        <v>22519025</v>
      </c>
      <c r="G15" s="17">
        <f t="shared" si="2"/>
        <v>26976225</v>
      </c>
      <c r="H15" s="34">
        <f t="shared" si="2"/>
        <v>26976225</v>
      </c>
      <c r="I15" s="19">
        <f t="shared" si="2"/>
        <v>16206600</v>
      </c>
      <c r="J15" s="17">
        <f t="shared" si="2"/>
        <v>54450580</v>
      </c>
      <c r="K15" s="32">
        <f t="shared" si="2"/>
        <v>30331416</v>
      </c>
    </row>
    <row r="16" spans="1:11" ht="13.5" x14ac:dyDescent="0.25">
      <c r="A16" s="3" t="s">
        <v>30</v>
      </c>
      <c r="B16" s="2" t="s">
        <v>19</v>
      </c>
      <c r="C16" s="22">
        <v>2828427</v>
      </c>
      <c r="D16" s="22">
        <v>2118864</v>
      </c>
      <c r="E16" s="23">
        <v>2514802</v>
      </c>
      <c r="F16" s="24">
        <v>2959060</v>
      </c>
      <c r="G16" s="22">
        <v>2959060</v>
      </c>
      <c r="H16" s="25">
        <v>2959060</v>
      </c>
      <c r="I16" s="26">
        <v>2605900</v>
      </c>
      <c r="J16" s="22">
        <v>1544000</v>
      </c>
      <c r="K16" s="23">
        <v>1615200</v>
      </c>
    </row>
    <row r="17" spans="1:11" ht="13.5" x14ac:dyDescent="0.25">
      <c r="A17" s="3" t="s">
        <v>31</v>
      </c>
      <c r="B17" s="2" t="s">
        <v>19</v>
      </c>
      <c r="C17" s="22">
        <v>44820870</v>
      </c>
      <c r="D17" s="22">
        <v>25069183</v>
      </c>
      <c r="E17" s="23">
        <v>19709768</v>
      </c>
      <c r="F17" s="24">
        <v>19559965</v>
      </c>
      <c r="G17" s="22">
        <v>24017165</v>
      </c>
      <c r="H17" s="25">
        <v>24017165</v>
      </c>
      <c r="I17" s="26">
        <v>13600700</v>
      </c>
      <c r="J17" s="22">
        <v>52906580</v>
      </c>
      <c r="K17" s="23">
        <v>28716216</v>
      </c>
    </row>
    <row r="18" spans="1:11" ht="13.5" x14ac:dyDescent="0.25">
      <c r="A18" s="3" t="s">
        <v>32</v>
      </c>
      <c r="B18" s="2" t="s">
        <v>19</v>
      </c>
      <c r="C18" s="22">
        <v>2486881</v>
      </c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761203935</v>
      </c>
      <c r="D19" s="17">
        <f t="shared" ref="D19:K19" si="3">SUM(D20:D23)</f>
        <v>849495236</v>
      </c>
      <c r="E19" s="32">
        <f t="shared" si="3"/>
        <v>875100150</v>
      </c>
      <c r="F19" s="33">
        <f t="shared" si="3"/>
        <v>955487395</v>
      </c>
      <c r="G19" s="17">
        <f t="shared" si="3"/>
        <v>996506102</v>
      </c>
      <c r="H19" s="34">
        <f t="shared" si="3"/>
        <v>996506102</v>
      </c>
      <c r="I19" s="19">
        <f t="shared" si="3"/>
        <v>1047892355</v>
      </c>
      <c r="J19" s="17">
        <f t="shared" si="3"/>
        <v>1115676706</v>
      </c>
      <c r="K19" s="32">
        <f t="shared" si="3"/>
        <v>1249580225</v>
      </c>
    </row>
    <row r="20" spans="1:11" ht="13.5" x14ac:dyDescent="0.25">
      <c r="A20" s="3" t="s">
        <v>34</v>
      </c>
      <c r="B20" s="2" t="s">
        <v>19</v>
      </c>
      <c r="C20" s="22">
        <v>457881055</v>
      </c>
      <c r="D20" s="22">
        <v>521762271</v>
      </c>
      <c r="E20" s="23">
        <v>502036445</v>
      </c>
      <c r="F20" s="24">
        <v>579424950</v>
      </c>
      <c r="G20" s="22">
        <v>608424950</v>
      </c>
      <c r="H20" s="25">
        <v>608424950</v>
      </c>
      <c r="I20" s="26">
        <v>640735855</v>
      </c>
      <c r="J20" s="22">
        <v>726085278</v>
      </c>
      <c r="K20" s="23">
        <v>815136652</v>
      </c>
    </row>
    <row r="21" spans="1:11" ht="13.5" x14ac:dyDescent="0.25">
      <c r="A21" s="3" t="s">
        <v>35</v>
      </c>
      <c r="B21" s="2" t="s">
        <v>19</v>
      </c>
      <c r="C21" s="22">
        <v>119417373</v>
      </c>
      <c r="D21" s="22">
        <v>139458442</v>
      </c>
      <c r="E21" s="23">
        <v>133633558</v>
      </c>
      <c r="F21" s="24">
        <v>145023330</v>
      </c>
      <c r="G21" s="22">
        <v>142865444</v>
      </c>
      <c r="H21" s="25">
        <v>142865444</v>
      </c>
      <c r="I21" s="26">
        <v>143377000</v>
      </c>
      <c r="J21" s="22">
        <v>151303134</v>
      </c>
      <c r="K21" s="23">
        <v>184862348</v>
      </c>
    </row>
    <row r="22" spans="1:11" ht="13.5" x14ac:dyDescent="0.25">
      <c r="A22" s="3" t="s">
        <v>36</v>
      </c>
      <c r="B22" s="2" t="s">
        <v>19</v>
      </c>
      <c r="C22" s="27">
        <v>119912228</v>
      </c>
      <c r="D22" s="27">
        <v>123706394</v>
      </c>
      <c r="E22" s="28">
        <v>170156366</v>
      </c>
      <c r="F22" s="29">
        <v>156997365</v>
      </c>
      <c r="G22" s="27">
        <v>171456958</v>
      </c>
      <c r="H22" s="30">
        <v>171456958</v>
      </c>
      <c r="I22" s="31">
        <v>184646500</v>
      </c>
      <c r="J22" s="27">
        <v>156444994</v>
      </c>
      <c r="K22" s="28">
        <v>162812850</v>
      </c>
    </row>
    <row r="23" spans="1:11" ht="13.5" x14ac:dyDescent="0.25">
      <c r="A23" s="3" t="s">
        <v>37</v>
      </c>
      <c r="B23" s="2" t="s">
        <v>19</v>
      </c>
      <c r="C23" s="22">
        <v>63993279</v>
      </c>
      <c r="D23" s="22">
        <v>64568129</v>
      </c>
      <c r="E23" s="23">
        <v>69273781</v>
      </c>
      <c r="F23" s="24">
        <v>74041750</v>
      </c>
      <c r="G23" s="22">
        <v>73758750</v>
      </c>
      <c r="H23" s="25">
        <v>73758750</v>
      </c>
      <c r="I23" s="26">
        <v>79133000</v>
      </c>
      <c r="J23" s="22">
        <v>81843300</v>
      </c>
      <c r="K23" s="23">
        <v>86768375</v>
      </c>
    </row>
    <row r="24" spans="1:11" ht="13.5" x14ac:dyDescent="0.25">
      <c r="A24" s="1" t="s">
        <v>38</v>
      </c>
      <c r="B24" s="2" t="s">
        <v>39</v>
      </c>
      <c r="C24" s="17"/>
      <c r="D24" s="17">
        <v>86951</v>
      </c>
      <c r="E24" s="32">
        <v>13050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1124231129</v>
      </c>
      <c r="D25" s="49">
        <f t="shared" ref="D25:K25" si="4">+D5+D9+D15+D19+D24</f>
        <v>1188004299</v>
      </c>
      <c r="E25" s="50">
        <f t="shared" si="4"/>
        <v>1357685914</v>
      </c>
      <c r="F25" s="51">
        <f t="shared" si="4"/>
        <v>1540638115</v>
      </c>
      <c r="G25" s="49">
        <f t="shared" si="4"/>
        <v>1472360395</v>
      </c>
      <c r="H25" s="52">
        <f t="shared" si="4"/>
        <v>1472360395</v>
      </c>
      <c r="I25" s="53">
        <f t="shared" si="4"/>
        <v>1664098750</v>
      </c>
      <c r="J25" s="49">
        <f t="shared" si="4"/>
        <v>1804371823</v>
      </c>
      <c r="K25" s="50">
        <f t="shared" si="4"/>
        <v>1940294247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247726794</v>
      </c>
      <c r="D28" s="17">
        <f t="shared" si="5"/>
        <v>251860995</v>
      </c>
      <c r="E28" s="18">
        <f t="shared" si="5"/>
        <v>256049249</v>
      </c>
      <c r="F28" s="19">
        <f t="shared" si="5"/>
        <v>231590874</v>
      </c>
      <c r="G28" s="17">
        <f t="shared" si="5"/>
        <v>232781261</v>
      </c>
      <c r="H28" s="20">
        <f t="shared" si="5"/>
        <v>232781261</v>
      </c>
      <c r="I28" s="21">
        <f t="shared" si="5"/>
        <v>294615714</v>
      </c>
      <c r="J28" s="17">
        <f t="shared" si="5"/>
        <v>306944300</v>
      </c>
      <c r="K28" s="20">
        <f t="shared" si="5"/>
        <v>320580100</v>
      </c>
    </row>
    <row r="29" spans="1:11" ht="13.5" x14ac:dyDescent="0.25">
      <c r="A29" s="3" t="s">
        <v>20</v>
      </c>
      <c r="B29" s="2" t="s">
        <v>19</v>
      </c>
      <c r="C29" s="22">
        <v>40578219</v>
      </c>
      <c r="D29" s="22">
        <v>38763922</v>
      </c>
      <c r="E29" s="23">
        <v>43451589</v>
      </c>
      <c r="F29" s="24">
        <v>16481891</v>
      </c>
      <c r="G29" s="22">
        <v>20849631</v>
      </c>
      <c r="H29" s="25">
        <v>20849631</v>
      </c>
      <c r="I29" s="26">
        <v>47741086</v>
      </c>
      <c r="J29" s="22">
        <v>49421800</v>
      </c>
      <c r="K29" s="23">
        <v>51703100</v>
      </c>
    </row>
    <row r="30" spans="1:11" ht="13.5" x14ac:dyDescent="0.25">
      <c r="A30" s="3" t="s">
        <v>21</v>
      </c>
      <c r="B30" s="2" t="s">
        <v>19</v>
      </c>
      <c r="C30" s="27">
        <v>203391541</v>
      </c>
      <c r="D30" s="27">
        <v>209597296</v>
      </c>
      <c r="E30" s="28">
        <v>208823743</v>
      </c>
      <c r="F30" s="29">
        <v>212427978</v>
      </c>
      <c r="G30" s="27">
        <v>209215015</v>
      </c>
      <c r="H30" s="30">
        <v>209215015</v>
      </c>
      <c r="I30" s="31">
        <v>241533189</v>
      </c>
      <c r="J30" s="27">
        <v>251933700</v>
      </c>
      <c r="K30" s="28">
        <v>263029600</v>
      </c>
    </row>
    <row r="31" spans="1:11" ht="13.5" x14ac:dyDescent="0.25">
      <c r="A31" s="3" t="s">
        <v>22</v>
      </c>
      <c r="B31" s="2" t="s">
        <v>19</v>
      </c>
      <c r="C31" s="22">
        <v>3757034</v>
      </c>
      <c r="D31" s="22">
        <v>3499777</v>
      </c>
      <c r="E31" s="23">
        <v>3773917</v>
      </c>
      <c r="F31" s="24">
        <v>2681005</v>
      </c>
      <c r="G31" s="22">
        <v>2716615</v>
      </c>
      <c r="H31" s="25">
        <v>2716615</v>
      </c>
      <c r="I31" s="26">
        <v>5341439</v>
      </c>
      <c r="J31" s="22">
        <v>5588800</v>
      </c>
      <c r="K31" s="23">
        <v>5847400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171772328</v>
      </c>
      <c r="D32" s="17">
        <f t="shared" si="6"/>
        <v>153928824</v>
      </c>
      <c r="E32" s="32">
        <f t="shared" si="6"/>
        <v>219371962</v>
      </c>
      <c r="F32" s="33">
        <f t="shared" si="6"/>
        <v>356816796</v>
      </c>
      <c r="G32" s="17">
        <f t="shared" si="6"/>
        <v>276372289</v>
      </c>
      <c r="H32" s="34">
        <f t="shared" si="6"/>
        <v>276372289</v>
      </c>
      <c r="I32" s="19">
        <f t="shared" si="6"/>
        <v>336195026</v>
      </c>
      <c r="J32" s="17">
        <f t="shared" si="6"/>
        <v>356953877</v>
      </c>
      <c r="K32" s="32">
        <f t="shared" si="6"/>
        <v>361748100</v>
      </c>
    </row>
    <row r="33" spans="1:11" ht="13.5" x14ac:dyDescent="0.25">
      <c r="A33" s="3" t="s">
        <v>24</v>
      </c>
      <c r="B33" s="2" t="s">
        <v>19</v>
      </c>
      <c r="C33" s="22">
        <v>28025188</v>
      </c>
      <c r="D33" s="22">
        <v>28750629</v>
      </c>
      <c r="E33" s="23">
        <v>33559649</v>
      </c>
      <c r="F33" s="24">
        <v>35217654</v>
      </c>
      <c r="G33" s="22">
        <v>37116978</v>
      </c>
      <c r="H33" s="25">
        <v>37116978</v>
      </c>
      <c r="I33" s="26">
        <v>36776752</v>
      </c>
      <c r="J33" s="22">
        <v>38454500</v>
      </c>
      <c r="K33" s="23">
        <v>40242100</v>
      </c>
    </row>
    <row r="34" spans="1:11" ht="13.5" x14ac:dyDescent="0.25">
      <c r="A34" s="3" t="s">
        <v>25</v>
      </c>
      <c r="B34" s="2" t="s">
        <v>19</v>
      </c>
      <c r="C34" s="22">
        <v>25654352</v>
      </c>
      <c r="D34" s="22">
        <v>28189677</v>
      </c>
      <c r="E34" s="23">
        <v>33632608</v>
      </c>
      <c r="F34" s="24">
        <v>35172486</v>
      </c>
      <c r="G34" s="22">
        <v>36995536</v>
      </c>
      <c r="H34" s="25">
        <v>36995536</v>
      </c>
      <c r="I34" s="26">
        <v>43712633</v>
      </c>
      <c r="J34" s="22">
        <v>45745000</v>
      </c>
      <c r="K34" s="23">
        <v>47870700</v>
      </c>
    </row>
    <row r="35" spans="1:11" ht="13.5" x14ac:dyDescent="0.25">
      <c r="A35" s="3" t="s">
        <v>26</v>
      </c>
      <c r="B35" s="2" t="s">
        <v>19</v>
      </c>
      <c r="C35" s="22">
        <v>95426891</v>
      </c>
      <c r="D35" s="22">
        <v>77314899</v>
      </c>
      <c r="E35" s="23">
        <v>132647241</v>
      </c>
      <c r="F35" s="24">
        <v>255468224</v>
      </c>
      <c r="G35" s="22">
        <v>165646725</v>
      </c>
      <c r="H35" s="25">
        <v>165646725</v>
      </c>
      <c r="I35" s="26">
        <v>224375294</v>
      </c>
      <c r="J35" s="22">
        <v>234426677</v>
      </c>
      <c r="K35" s="23">
        <v>245210400</v>
      </c>
    </row>
    <row r="36" spans="1:11" ht="13.5" x14ac:dyDescent="0.25">
      <c r="A36" s="3" t="s">
        <v>27</v>
      </c>
      <c r="B36" s="2" t="s">
        <v>19</v>
      </c>
      <c r="C36" s="22">
        <v>22583065</v>
      </c>
      <c r="D36" s="22">
        <v>19590787</v>
      </c>
      <c r="E36" s="23">
        <v>19449631</v>
      </c>
      <c r="F36" s="24">
        <v>30863091</v>
      </c>
      <c r="G36" s="22">
        <v>36517709</v>
      </c>
      <c r="H36" s="25">
        <v>36517709</v>
      </c>
      <c r="I36" s="26">
        <v>31230147</v>
      </c>
      <c r="J36" s="22">
        <v>38222700</v>
      </c>
      <c r="K36" s="23">
        <v>28314900</v>
      </c>
    </row>
    <row r="37" spans="1:11" ht="13.5" x14ac:dyDescent="0.25">
      <c r="A37" s="3" t="s">
        <v>28</v>
      </c>
      <c r="B37" s="2" t="s">
        <v>19</v>
      </c>
      <c r="C37" s="27">
        <v>82832</v>
      </c>
      <c r="D37" s="27">
        <v>82832</v>
      </c>
      <c r="E37" s="28">
        <v>82833</v>
      </c>
      <c r="F37" s="29">
        <v>95341</v>
      </c>
      <c r="G37" s="27">
        <v>95341</v>
      </c>
      <c r="H37" s="30">
        <v>95341</v>
      </c>
      <c r="I37" s="31">
        <v>100200</v>
      </c>
      <c r="J37" s="27">
        <v>105000</v>
      </c>
      <c r="K37" s="28">
        <v>110000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79435189</v>
      </c>
      <c r="D38" s="17">
        <f t="shared" si="7"/>
        <v>76291007</v>
      </c>
      <c r="E38" s="32">
        <f t="shared" si="7"/>
        <v>82815513</v>
      </c>
      <c r="F38" s="33">
        <f t="shared" si="7"/>
        <v>94437382</v>
      </c>
      <c r="G38" s="17">
        <f t="shared" si="7"/>
        <v>95160243</v>
      </c>
      <c r="H38" s="34">
        <f t="shared" si="7"/>
        <v>95160243</v>
      </c>
      <c r="I38" s="19">
        <f t="shared" si="7"/>
        <v>97026927</v>
      </c>
      <c r="J38" s="17">
        <f t="shared" si="7"/>
        <v>100009700</v>
      </c>
      <c r="K38" s="32">
        <f t="shared" si="7"/>
        <v>104440400</v>
      </c>
    </row>
    <row r="39" spans="1:11" ht="13.5" x14ac:dyDescent="0.25">
      <c r="A39" s="3" t="s">
        <v>30</v>
      </c>
      <c r="B39" s="2" t="s">
        <v>19</v>
      </c>
      <c r="C39" s="22">
        <v>17512367</v>
      </c>
      <c r="D39" s="22">
        <v>18339056</v>
      </c>
      <c r="E39" s="23">
        <v>19236139</v>
      </c>
      <c r="F39" s="24">
        <v>23294987</v>
      </c>
      <c r="G39" s="22">
        <v>24133628</v>
      </c>
      <c r="H39" s="25">
        <v>24133628</v>
      </c>
      <c r="I39" s="26">
        <v>26118694</v>
      </c>
      <c r="J39" s="22">
        <v>25843600</v>
      </c>
      <c r="K39" s="23">
        <v>26851500</v>
      </c>
    </row>
    <row r="40" spans="1:11" ht="13.5" x14ac:dyDescent="0.25">
      <c r="A40" s="3" t="s">
        <v>31</v>
      </c>
      <c r="B40" s="2" t="s">
        <v>19</v>
      </c>
      <c r="C40" s="22">
        <v>58923438</v>
      </c>
      <c r="D40" s="22">
        <v>57069285</v>
      </c>
      <c r="E40" s="23">
        <v>63129164</v>
      </c>
      <c r="F40" s="24">
        <v>70699173</v>
      </c>
      <c r="G40" s="22">
        <v>70693393</v>
      </c>
      <c r="H40" s="25">
        <v>70693393</v>
      </c>
      <c r="I40" s="26">
        <v>70573833</v>
      </c>
      <c r="J40" s="22">
        <v>73815500</v>
      </c>
      <c r="K40" s="23">
        <v>77221500</v>
      </c>
    </row>
    <row r="41" spans="1:11" ht="13.5" x14ac:dyDescent="0.25">
      <c r="A41" s="3" t="s">
        <v>32</v>
      </c>
      <c r="B41" s="2" t="s">
        <v>19</v>
      </c>
      <c r="C41" s="22">
        <v>2999384</v>
      </c>
      <c r="D41" s="22">
        <v>882666</v>
      </c>
      <c r="E41" s="23">
        <v>450210</v>
      </c>
      <c r="F41" s="24">
        <v>443222</v>
      </c>
      <c r="G41" s="22">
        <v>333222</v>
      </c>
      <c r="H41" s="25">
        <v>333222</v>
      </c>
      <c r="I41" s="26">
        <v>334400</v>
      </c>
      <c r="J41" s="22">
        <v>350600</v>
      </c>
      <c r="K41" s="23">
        <v>367400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603275441</v>
      </c>
      <c r="D42" s="17">
        <f t="shared" si="8"/>
        <v>684050770</v>
      </c>
      <c r="E42" s="32">
        <f t="shared" si="8"/>
        <v>677916565</v>
      </c>
      <c r="F42" s="33">
        <f t="shared" si="8"/>
        <v>799970420</v>
      </c>
      <c r="G42" s="17">
        <f t="shared" si="8"/>
        <v>844882896</v>
      </c>
      <c r="H42" s="34">
        <f t="shared" si="8"/>
        <v>844882896</v>
      </c>
      <c r="I42" s="19">
        <f t="shared" si="8"/>
        <v>888811140</v>
      </c>
      <c r="J42" s="17">
        <f t="shared" si="8"/>
        <v>982770300</v>
      </c>
      <c r="K42" s="32">
        <f t="shared" si="8"/>
        <v>1091214600</v>
      </c>
    </row>
    <row r="43" spans="1:11" ht="13.5" x14ac:dyDescent="0.25">
      <c r="A43" s="3" t="s">
        <v>34</v>
      </c>
      <c r="B43" s="2" t="s">
        <v>19</v>
      </c>
      <c r="C43" s="22">
        <v>404364377</v>
      </c>
      <c r="D43" s="22">
        <v>460893401</v>
      </c>
      <c r="E43" s="23">
        <v>460789202</v>
      </c>
      <c r="F43" s="24">
        <v>550175793</v>
      </c>
      <c r="G43" s="22">
        <v>553404249</v>
      </c>
      <c r="H43" s="25">
        <v>553404249</v>
      </c>
      <c r="I43" s="26">
        <v>592788630</v>
      </c>
      <c r="J43" s="22">
        <v>674183200</v>
      </c>
      <c r="K43" s="23">
        <v>767397700</v>
      </c>
    </row>
    <row r="44" spans="1:11" ht="13.5" x14ac:dyDescent="0.25">
      <c r="A44" s="3" t="s">
        <v>35</v>
      </c>
      <c r="B44" s="2" t="s">
        <v>19</v>
      </c>
      <c r="C44" s="22">
        <v>80587445</v>
      </c>
      <c r="D44" s="22">
        <v>82273161</v>
      </c>
      <c r="E44" s="23">
        <v>78532075</v>
      </c>
      <c r="F44" s="24">
        <v>89591220</v>
      </c>
      <c r="G44" s="22">
        <v>114264634</v>
      </c>
      <c r="H44" s="25">
        <v>114264634</v>
      </c>
      <c r="I44" s="26">
        <v>105796365</v>
      </c>
      <c r="J44" s="22">
        <v>110674100</v>
      </c>
      <c r="K44" s="23">
        <v>115776300</v>
      </c>
    </row>
    <row r="45" spans="1:11" ht="13.5" x14ac:dyDescent="0.25">
      <c r="A45" s="3" t="s">
        <v>36</v>
      </c>
      <c r="B45" s="2" t="s">
        <v>19</v>
      </c>
      <c r="C45" s="27">
        <v>71447501</v>
      </c>
      <c r="D45" s="27">
        <v>81084252</v>
      </c>
      <c r="E45" s="28">
        <v>81624891</v>
      </c>
      <c r="F45" s="29">
        <v>94606128</v>
      </c>
      <c r="G45" s="27">
        <v>101570424</v>
      </c>
      <c r="H45" s="30">
        <v>101570424</v>
      </c>
      <c r="I45" s="31">
        <v>110398601</v>
      </c>
      <c r="J45" s="27">
        <v>115389800</v>
      </c>
      <c r="K45" s="28">
        <v>120714900</v>
      </c>
    </row>
    <row r="46" spans="1:11" ht="13.5" x14ac:dyDescent="0.25">
      <c r="A46" s="3" t="s">
        <v>37</v>
      </c>
      <c r="B46" s="2" t="s">
        <v>19</v>
      </c>
      <c r="C46" s="22">
        <v>46876118</v>
      </c>
      <c r="D46" s="22">
        <v>59799956</v>
      </c>
      <c r="E46" s="23">
        <v>56970397</v>
      </c>
      <c r="F46" s="24">
        <v>65597279</v>
      </c>
      <c r="G46" s="22">
        <v>75643589</v>
      </c>
      <c r="H46" s="25">
        <v>75643589</v>
      </c>
      <c r="I46" s="26">
        <v>79827544</v>
      </c>
      <c r="J46" s="22">
        <v>82523200</v>
      </c>
      <c r="K46" s="23">
        <v>87325700</v>
      </c>
    </row>
    <row r="47" spans="1:11" ht="13.5" x14ac:dyDescent="0.25">
      <c r="A47" s="1" t="s">
        <v>38</v>
      </c>
      <c r="B47" s="2" t="s">
        <v>39</v>
      </c>
      <c r="C47" s="17">
        <v>505267</v>
      </c>
      <c r="D47" s="17">
        <v>391909</v>
      </c>
      <c r="E47" s="32">
        <v>453881</v>
      </c>
      <c r="F47" s="33">
        <v>1144333</v>
      </c>
      <c r="G47" s="17">
        <v>930043</v>
      </c>
      <c r="H47" s="34">
        <v>930043</v>
      </c>
      <c r="I47" s="19">
        <v>982400</v>
      </c>
      <c r="J47" s="17">
        <v>1029100</v>
      </c>
      <c r="K47" s="32">
        <v>1078300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1102715019</v>
      </c>
      <c r="D48" s="49">
        <f t="shared" si="9"/>
        <v>1166523505</v>
      </c>
      <c r="E48" s="50">
        <f t="shared" si="9"/>
        <v>1236607170</v>
      </c>
      <c r="F48" s="51">
        <f t="shared" si="9"/>
        <v>1483959805</v>
      </c>
      <c r="G48" s="49">
        <f t="shared" si="9"/>
        <v>1450126732</v>
      </c>
      <c r="H48" s="52">
        <f t="shared" si="9"/>
        <v>1450126732</v>
      </c>
      <c r="I48" s="53">
        <f t="shared" si="9"/>
        <v>1617631207</v>
      </c>
      <c r="J48" s="49">
        <f t="shared" si="9"/>
        <v>1747707277</v>
      </c>
      <c r="K48" s="50">
        <f t="shared" si="9"/>
        <v>1879061500</v>
      </c>
    </row>
    <row r="49" spans="1:11" ht="13.5" x14ac:dyDescent="0.25">
      <c r="A49" s="9" t="s">
        <v>76</v>
      </c>
      <c r="B49" s="10"/>
      <c r="C49" s="54">
        <f>+C25-C48</f>
        <v>21516110</v>
      </c>
      <c r="D49" s="54">
        <f t="shared" ref="D49:K49" si="10">+D25-D48</f>
        <v>21480794</v>
      </c>
      <c r="E49" s="55">
        <f t="shared" si="10"/>
        <v>121078744</v>
      </c>
      <c r="F49" s="56">
        <f t="shared" si="10"/>
        <v>56678310</v>
      </c>
      <c r="G49" s="54">
        <f t="shared" si="10"/>
        <v>22233663</v>
      </c>
      <c r="H49" s="57">
        <f t="shared" si="10"/>
        <v>22233663</v>
      </c>
      <c r="I49" s="58">
        <f t="shared" si="10"/>
        <v>46467543</v>
      </c>
      <c r="J49" s="54">
        <f t="shared" si="10"/>
        <v>56664546</v>
      </c>
      <c r="K49" s="55">
        <f t="shared" si="10"/>
        <v>61232747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156980309</v>
      </c>
      <c r="D5" s="17">
        <f t="shared" ref="D5:K5" si="0">SUM(D6:D8)</f>
        <v>182845007</v>
      </c>
      <c r="E5" s="18">
        <f t="shared" si="0"/>
        <v>210569687</v>
      </c>
      <c r="F5" s="19">
        <f t="shared" si="0"/>
        <v>188288097</v>
      </c>
      <c r="G5" s="17">
        <f t="shared" si="0"/>
        <v>209194957</v>
      </c>
      <c r="H5" s="20">
        <f t="shared" si="0"/>
        <v>209194957</v>
      </c>
      <c r="I5" s="21">
        <f t="shared" si="0"/>
        <v>224261012</v>
      </c>
      <c r="J5" s="17">
        <f t="shared" si="0"/>
        <v>236901462</v>
      </c>
      <c r="K5" s="20">
        <f t="shared" si="0"/>
        <v>251869805</v>
      </c>
    </row>
    <row r="6" spans="1:11" ht="13.5" x14ac:dyDescent="0.25">
      <c r="A6" s="3" t="s">
        <v>20</v>
      </c>
      <c r="B6" s="2" t="s">
        <v>19</v>
      </c>
      <c r="C6" s="22">
        <v>21752492</v>
      </c>
      <c r="D6" s="22">
        <v>8684151</v>
      </c>
      <c r="E6" s="23">
        <v>9839139</v>
      </c>
      <c r="F6" s="24">
        <v>15363814</v>
      </c>
      <c r="G6" s="22">
        <v>15342118</v>
      </c>
      <c r="H6" s="25">
        <v>15342118</v>
      </c>
      <c r="I6" s="26">
        <v>7483107</v>
      </c>
      <c r="J6" s="22">
        <v>6085873</v>
      </c>
      <c r="K6" s="23">
        <v>6340605</v>
      </c>
    </row>
    <row r="7" spans="1:11" ht="13.5" x14ac:dyDescent="0.25">
      <c r="A7" s="3" t="s">
        <v>21</v>
      </c>
      <c r="B7" s="2" t="s">
        <v>19</v>
      </c>
      <c r="C7" s="27">
        <v>135227817</v>
      </c>
      <c r="D7" s="27">
        <v>174160856</v>
      </c>
      <c r="E7" s="28">
        <v>200730548</v>
      </c>
      <c r="F7" s="29">
        <v>172924283</v>
      </c>
      <c r="G7" s="27">
        <v>193852839</v>
      </c>
      <c r="H7" s="30">
        <v>193852839</v>
      </c>
      <c r="I7" s="31">
        <v>216777905</v>
      </c>
      <c r="J7" s="27">
        <v>230815589</v>
      </c>
      <c r="K7" s="28">
        <v>245529200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27435014</v>
      </c>
      <c r="D9" s="17">
        <f t="shared" ref="D9:K9" si="1">SUM(D10:D14)</f>
        <v>44703402</v>
      </c>
      <c r="E9" s="32">
        <f t="shared" si="1"/>
        <v>47932725</v>
      </c>
      <c r="F9" s="33">
        <f t="shared" si="1"/>
        <v>44610251</v>
      </c>
      <c r="G9" s="17">
        <f t="shared" si="1"/>
        <v>58879046</v>
      </c>
      <c r="H9" s="34">
        <f t="shared" si="1"/>
        <v>58879046</v>
      </c>
      <c r="I9" s="19">
        <f t="shared" si="1"/>
        <v>57587544</v>
      </c>
      <c r="J9" s="17">
        <f t="shared" si="1"/>
        <v>38779258</v>
      </c>
      <c r="K9" s="32">
        <f t="shared" si="1"/>
        <v>31423314</v>
      </c>
    </row>
    <row r="10" spans="1:11" ht="13.5" x14ac:dyDescent="0.25">
      <c r="A10" s="3" t="s">
        <v>24</v>
      </c>
      <c r="B10" s="2" t="s">
        <v>19</v>
      </c>
      <c r="C10" s="22">
        <v>10131475</v>
      </c>
      <c r="D10" s="22">
        <v>12416383</v>
      </c>
      <c r="E10" s="23">
        <v>12199330</v>
      </c>
      <c r="F10" s="24">
        <v>11375847</v>
      </c>
      <c r="G10" s="22">
        <v>11989701</v>
      </c>
      <c r="H10" s="25">
        <v>11989701</v>
      </c>
      <c r="I10" s="26">
        <v>11756394</v>
      </c>
      <c r="J10" s="22">
        <v>12046357</v>
      </c>
      <c r="K10" s="23">
        <v>12474559</v>
      </c>
    </row>
    <row r="11" spans="1:11" ht="13.5" x14ac:dyDescent="0.25">
      <c r="A11" s="3" t="s">
        <v>25</v>
      </c>
      <c r="B11" s="2" t="s">
        <v>19</v>
      </c>
      <c r="C11" s="22">
        <v>963867</v>
      </c>
      <c r="D11" s="22">
        <v>1694893</v>
      </c>
      <c r="E11" s="23">
        <v>1405218</v>
      </c>
      <c r="F11" s="24">
        <v>379360</v>
      </c>
      <c r="G11" s="22">
        <v>1007441</v>
      </c>
      <c r="H11" s="25">
        <v>1007441</v>
      </c>
      <c r="I11" s="26">
        <v>1016343</v>
      </c>
      <c r="J11" s="22">
        <v>547323</v>
      </c>
      <c r="K11" s="23">
        <v>580162</v>
      </c>
    </row>
    <row r="12" spans="1:11" ht="13.5" x14ac:dyDescent="0.25">
      <c r="A12" s="3" t="s">
        <v>26</v>
      </c>
      <c r="B12" s="2" t="s">
        <v>19</v>
      </c>
      <c r="C12" s="22">
        <v>13714139</v>
      </c>
      <c r="D12" s="22">
        <v>16512203</v>
      </c>
      <c r="E12" s="23">
        <v>19987570</v>
      </c>
      <c r="F12" s="24">
        <v>12169680</v>
      </c>
      <c r="G12" s="22">
        <v>9647396</v>
      </c>
      <c r="H12" s="25">
        <v>9647396</v>
      </c>
      <c r="I12" s="26">
        <v>9371084</v>
      </c>
      <c r="J12" s="22">
        <v>9933352</v>
      </c>
      <c r="K12" s="23">
        <v>10529352</v>
      </c>
    </row>
    <row r="13" spans="1:11" ht="13.5" x14ac:dyDescent="0.25">
      <c r="A13" s="3" t="s">
        <v>27</v>
      </c>
      <c r="B13" s="2" t="s">
        <v>19</v>
      </c>
      <c r="C13" s="22">
        <v>2625533</v>
      </c>
      <c r="D13" s="22">
        <v>14079923</v>
      </c>
      <c r="E13" s="23">
        <v>14340607</v>
      </c>
      <c r="F13" s="24">
        <v>20685364</v>
      </c>
      <c r="G13" s="22">
        <v>36234508</v>
      </c>
      <c r="H13" s="25">
        <v>36234508</v>
      </c>
      <c r="I13" s="26">
        <v>35443723</v>
      </c>
      <c r="J13" s="22">
        <v>16252226</v>
      </c>
      <c r="K13" s="23">
        <v>7839241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22936570</v>
      </c>
      <c r="D15" s="17">
        <f t="shared" ref="D15:K15" si="2">SUM(D16:D18)</f>
        <v>26986093</v>
      </c>
      <c r="E15" s="32">
        <f t="shared" si="2"/>
        <v>34285500</v>
      </c>
      <c r="F15" s="33">
        <f t="shared" si="2"/>
        <v>36900730</v>
      </c>
      <c r="G15" s="17">
        <f t="shared" si="2"/>
        <v>64812781</v>
      </c>
      <c r="H15" s="34">
        <f t="shared" si="2"/>
        <v>64812781</v>
      </c>
      <c r="I15" s="19">
        <f t="shared" si="2"/>
        <v>30055505</v>
      </c>
      <c r="J15" s="17">
        <f t="shared" si="2"/>
        <v>31232217</v>
      </c>
      <c r="K15" s="32">
        <f t="shared" si="2"/>
        <v>33370931</v>
      </c>
    </row>
    <row r="16" spans="1:11" ht="13.5" x14ac:dyDescent="0.25">
      <c r="A16" s="3" t="s">
        <v>30</v>
      </c>
      <c r="B16" s="2" t="s">
        <v>19</v>
      </c>
      <c r="C16" s="22">
        <v>1730767</v>
      </c>
      <c r="D16" s="22">
        <v>2522144</v>
      </c>
      <c r="E16" s="23">
        <v>4821831</v>
      </c>
      <c r="F16" s="24">
        <v>1933343</v>
      </c>
      <c r="G16" s="22">
        <v>28905586</v>
      </c>
      <c r="H16" s="25">
        <v>28905586</v>
      </c>
      <c r="I16" s="26">
        <v>2766066</v>
      </c>
      <c r="J16" s="22">
        <v>2893871</v>
      </c>
      <c r="K16" s="23">
        <v>3067504</v>
      </c>
    </row>
    <row r="17" spans="1:11" ht="13.5" x14ac:dyDescent="0.25">
      <c r="A17" s="3" t="s">
        <v>31</v>
      </c>
      <c r="B17" s="2" t="s">
        <v>19</v>
      </c>
      <c r="C17" s="22">
        <v>21205803</v>
      </c>
      <c r="D17" s="22">
        <v>24463949</v>
      </c>
      <c r="E17" s="23">
        <v>29463669</v>
      </c>
      <c r="F17" s="24">
        <v>34967387</v>
      </c>
      <c r="G17" s="22">
        <v>35907195</v>
      </c>
      <c r="H17" s="25">
        <v>35907195</v>
      </c>
      <c r="I17" s="26">
        <v>27289439</v>
      </c>
      <c r="J17" s="22">
        <v>28338346</v>
      </c>
      <c r="K17" s="23">
        <v>30303427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598913555</v>
      </c>
      <c r="D19" s="17">
        <f t="shared" ref="D19:K19" si="3">SUM(D20:D23)</f>
        <v>714318634</v>
      </c>
      <c r="E19" s="32">
        <f t="shared" si="3"/>
        <v>652944697</v>
      </c>
      <c r="F19" s="33">
        <f t="shared" si="3"/>
        <v>830330860</v>
      </c>
      <c r="G19" s="17">
        <f t="shared" si="3"/>
        <v>772177644</v>
      </c>
      <c r="H19" s="34">
        <f t="shared" si="3"/>
        <v>772177644</v>
      </c>
      <c r="I19" s="19">
        <f t="shared" si="3"/>
        <v>796042309</v>
      </c>
      <c r="J19" s="17">
        <f t="shared" si="3"/>
        <v>903341518</v>
      </c>
      <c r="K19" s="32">
        <f t="shared" si="3"/>
        <v>1026632289</v>
      </c>
    </row>
    <row r="20" spans="1:11" ht="13.5" x14ac:dyDescent="0.25">
      <c r="A20" s="3" t="s">
        <v>34</v>
      </c>
      <c r="B20" s="2" t="s">
        <v>19</v>
      </c>
      <c r="C20" s="22">
        <v>468005141</v>
      </c>
      <c r="D20" s="22">
        <v>535596121</v>
      </c>
      <c r="E20" s="23">
        <v>488139597</v>
      </c>
      <c r="F20" s="24">
        <v>658291028</v>
      </c>
      <c r="G20" s="22">
        <v>615123011</v>
      </c>
      <c r="H20" s="25">
        <v>615123011</v>
      </c>
      <c r="I20" s="26">
        <v>636701574</v>
      </c>
      <c r="J20" s="22">
        <v>733261351</v>
      </c>
      <c r="K20" s="23">
        <v>845075644</v>
      </c>
    </row>
    <row r="21" spans="1:11" ht="13.5" x14ac:dyDescent="0.25">
      <c r="A21" s="3" t="s">
        <v>35</v>
      </c>
      <c r="B21" s="2" t="s">
        <v>19</v>
      </c>
      <c r="C21" s="22">
        <v>52221987</v>
      </c>
      <c r="D21" s="22">
        <v>77446301</v>
      </c>
      <c r="E21" s="23">
        <v>67771760</v>
      </c>
      <c r="F21" s="24">
        <v>70786757</v>
      </c>
      <c r="G21" s="22">
        <v>62220454</v>
      </c>
      <c r="H21" s="25">
        <v>62220454</v>
      </c>
      <c r="I21" s="26">
        <v>75657320</v>
      </c>
      <c r="J21" s="22">
        <v>80489236</v>
      </c>
      <c r="K21" s="23">
        <v>85633610</v>
      </c>
    </row>
    <row r="22" spans="1:11" ht="13.5" x14ac:dyDescent="0.25">
      <c r="A22" s="3" t="s">
        <v>36</v>
      </c>
      <c r="B22" s="2" t="s">
        <v>19</v>
      </c>
      <c r="C22" s="27">
        <v>41931280</v>
      </c>
      <c r="D22" s="27">
        <v>59615577</v>
      </c>
      <c r="E22" s="28">
        <v>48651574</v>
      </c>
      <c r="F22" s="29">
        <v>52280244</v>
      </c>
      <c r="G22" s="27">
        <v>48888528</v>
      </c>
      <c r="H22" s="30">
        <v>48888528</v>
      </c>
      <c r="I22" s="31">
        <v>41830466</v>
      </c>
      <c r="J22" s="27">
        <v>44473554</v>
      </c>
      <c r="K22" s="28">
        <v>47285499</v>
      </c>
    </row>
    <row r="23" spans="1:11" ht="13.5" x14ac:dyDescent="0.25">
      <c r="A23" s="3" t="s">
        <v>37</v>
      </c>
      <c r="B23" s="2" t="s">
        <v>19</v>
      </c>
      <c r="C23" s="22">
        <v>36755147</v>
      </c>
      <c r="D23" s="22">
        <v>41660635</v>
      </c>
      <c r="E23" s="23">
        <v>48381766</v>
      </c>
      <c r="F23" s="24">
        <v>48972831</v>
      </c>
      <c r="G23" s="22">
        <v>45945651</v>
      </c>
      <c r="H23" s="25">
        <v>45945651</v>
      </c>
      <c r="I23" s="26">
        <v>41852949</v>
      </c>
      <c r="J23" s="22">
        <v>45117377</v>
      </c>
      <c r="K23" s="23">
        <v>48637536</v>
      </c>
    </row>
    <row r="24" spans="1:11" ht="13.5" x14ac:dyDescent="0.25">
      <c r="A24" s="1" t="s">
        <v>38</v>
      </c>
      <c r="B24" s="2" t="s">
        <v>39</v>
      </c>
      <c r="C24" s="17">
        <v>6161</v>
      </c>
      <c r="D24" s="17">
        <v>8598</v>
      </c>
      <c r="E24" s="32">
        <v>11922</v>
      </c>
      <c r="F24" s="33">
        <v>2318</v>
      </c>
      <c r="G24" s="17">
        <v>19044</v>
      </c>
      <c r="H24" s="34">
        <v>19044</v>
      </c>
      <c r="I24" s="19">
        <v>17302</v>
      </c>
      <c r="J24" s="17">
        <v>18340</v>
      </c>
      <c r="K24" s="32">
        <v>19440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806271609</v>
      </c>
      <c r="D25" s="49">
        <f t="shared" ref="D25:K25" si="4">+D5+D9+D15+D19+D24</f>
        <v>968861734</v>
      </c>
      <c r="E25" s="50">
        <f t="shared" si="4"/>
        <v>945744531</v>
      </c>
      <c r="F25" s="51">
        <f t="shared" si="4"/>
        <v>1100132256</v>
      </c>
      <c r="G25" s="49">
        <f t="shared" si="4"/>
        <v>1105083472</v>
      </c>
      <c r="H25" s="52">
        <f t="shared" si="4"/>
        <v>1105083472</v>
      </c>
      <c r="I25" s="53">
        <f t="shared" si="4"/>
        <v>1107963672</v>
      </c>
      <c r="J25" s="49">
        <f t="shared" si="4"/>
        <v>1210272795</v>
      </c>
      <c r="K25" s="50">
        <f t="shared" si="4"/>
        <v>1343315779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86534335</v>
      </c>
      <c r="D28" s="17">
        <f t="shared" si="5"/>
        <v>133354386</v>
      </c>
      <c r="E28" s="18">
        <f t="shared" si="5"/>
        <v>157085305</v>
      </c>
      <c r="F28" s="19">
        <f t="shared" si="5"/>
        <v>183525467</v>
      </c>
      <c r="G28" s="17">
        <f t="shared" si="5"/>
        <v>191223076</v>
      </c>
      <c r="H28" s="20">
        <f t="shared" si="5"/>
        <v>191223076</v>
      </c>
      <c r="I28" s="21">
        <f t="shared" si="5"/>
        <v>217389341</v>
      </c>
      <c r="J28" s="17">
        <f t="shared" si="5"/>
        <v>220684618</v>
      </c>
      <c r="K28" s="20">
        <f t="shared" si="5"/>
        <v>231729116</v>
      </c>
    </row>
    <row r="29" spans="1:11" ht="13.5" x14ac:dyDescent="0.25">
      <c r="A29" s="3" t="s">
        <v>20</v>
      </c>
      <c r="B29" s="2" t="s">
        <v>19</v>
      </c>
      <c r="C29" s="22">
        <v>20427597</v>
      </c>
      <c r="D29" s="22">
        <v>20676275</v>
      </c>
      <c r="E29" s="23">
        <v>22148497</v>
      </c>
      <c r="F29" s="24">
        <v>27641984</v>
      </c>
      <c r="G29" s="22">
        <v>26897423</v>
      </c>
      <c r="H29" s="25">
        <v>26897423</v>
      </c>
      <c r="I29" s="26">
        <v>27815738</v>
      </c>
      <c r="J29" s="22">
        <v>29360067</v>
      </c>
      <c r="K29" s="23">
        <v>30994164</v>
      </c>
    </row>
    <row r="30" spans="1:11" ht="13.5" x14ac:dyDescent="0.25">
      <c r="A30" s="3" t="s">
        <v>21</v>
      </c>
      <c r="B30" s="2" t="s">
        <v>19</v>
      </c>
      <c r="C30" s="27">
        <v>64148648</v>
      </c>
      <c r="D30" s="27">
        <v>110572007</v>
      </c>
      <c r="E30" s="28">
        <v>131204302</v>
      </c>
      <c r="F30" s="29">
        <v>151279677</v>
      </c>
      <c r="G30" s="27">
        <v>160098483</v>
      </c>
      <c r="H30" s="30">
        <v>160098483</v>
      </c>
      <c r="I30" s="31">
        <v>185627301</v>
      </c>
      <c r="J30" s="27">
        <v>187146433</v>
      </c>
      <c r="K30" s="28">
        <v>196311305</v>
      </c>
    </row>
    <row r="31" spans="1:11" ht="13.5" x14ac:dyDescent="0.25">
      <c r="A31" s="3" t="s">
        <v>22</v>
      </c>
      <c r="B31" s="2" t="s">
        <v>19</v>
      </c>
      <c r="C31" s="22">
        <v>1958090</v>
      </c>
      <c r="D31" s="22">
        <v>2106104</v>
      </c>
      <c r="E31" s="23">
        <v>3732506</v>
      </c>
      <c r="F31" s="24">
        <v>4603806</v>
      </c>
      <c r="G31" s="22">
        <v>4227170</v>
      </c>
      <c r="H31" s="25">
        <v>4227170</v>
      </c>
      <c r="I31" s="26">
        <v>3946302</v>
      </c>
      <c r="J31" s="22">
        <v>4178118</v>
      </c>
      <c r="K31" s="23">
        <v>4423647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121961766</v>
      </c>
      <c r="D32" s="17">
        <f t="shared" si="6"/>
        <v>96482261</v>
      </c>
      <c r="E32" s="32">
        <f t="shared" si="6"/>
        <v>120423069</v>
      </c>
      <c r="F32" s="33">
        <f t="shared" si="6"/>
        <v>127892336</v>
      </c>
      <c r="G32" s="17">
        <f t="shared" si="6"/>
        <v>144462914</v>
      </c>
      <c r="H32" s="34">
        <f t="shared" si="6"/>
        <v>144462914</v>
      </c>
      <c r="I32" s="19">
        <f t="shared" si="6"/>
        <v>137755396</v>
      </c>
      <c r="J32" s="17">
        <f t="shared" si="6"/>
        <v>112780145</v>
      </c>
      <c r="K32" s="32">
        <f t="shared" si="6"/>
        <v>119927978</v>
      </c>
    </row>
    <row r="33" spans="1:11" ht="13.5" x14ac:dyDescent="0.25">
      <c r="A33" s="3" t="s">
        <v>24</v>
      </c>
      <c r="B33" s="2" t="s">
        <v>19</v>
      </c>
      <c r="C33" s="22">
        <v>26977806</v>
      </c>
      <c r="D33" s="22">
        <v>17091254</v>
      </c>
      <c r="E33" s="23">
        <v>19303956</v>
      </c>
      <c r="F33" s="24">
        <v>19998987</v>
      </c>
      <c r="G33" s="22">
        <v>20026175</v>
      </c>
      <c r="H33" s="25">
        <v>20026175</v>
      </c>
      <c r="I33" s="26">
        <v>17797193</v>
      </c>
      <c r="J33" s="22">
        <v>18369868</v>
      </c>
      <c r="K33" s="23">
        <v>19169021</v>
      </c>
    </row>
    <row r="34" spans="1:11" ht="13.5" x14ac:dyDescent="0.25">
      <c r="A34" s="3" t="s">
        <v>25</v>
      </c>
      <c r="B34" s="2" t="s">
        <v>19</v>
      </c>
      <c r="C34" s="22">
        <v>26783692</v>
      </c>
      <c r="D34" s="22">
        <v>28665739</v>
      </c>
      <c r="E34" s="23">
        <v>30872017</v>
      </c>
      <c r="F34" s="24">
        <v>38063911</v>
      </c>
      <c r="G34" s="22">
        <v>35092823</v>
      </c>
      <c r="H34" s="25">
        <v>35092823</v>
      </c>
      <c r="I34" s="26">
        <v>30934700</v>
      </c>
      <c r="J34" s="22">
        <v>31818870</v>
      </c>
      <c r="K34" s="23">
        <v>33671844</v>
      </c>
    </row>
    <row r="35" spans="1:11" ht="13.5" x14ac:dyDescent="0.25">
      <c r="A35" s="3" t="s">
        <v>26</v>
      </c>
      <c r="B35" s="2" t="s">
        <v>19</v>
      </c>
      <c r="C35" s="22">
        <v>35575823</v>
      </c>
      <c r="D35" s="22">
        <v>40338263</v>
      </c>
      <c r="E35" s="23">
        <v>47458692</v>
      </c>
      <c r="F35" s="24">
        <v>43712477</v>
      </c>
      <c r="G35" s="22">
        <v>48513696</v>
      </c>
      <c r="H35" s="25">
        <v>48513696</v>
      </c>
      <c r="I35" s="26">
        <v>41141810</v>
      </c>
      <c r="J35" s="22">
        <v>43312672</v>
      </c>
      <c r="K35" s="23">
        <v>45821608</v>
      </c>
    </row>
    <row r="36" spans="1:11" ht="13.5" x14ac:dyDescent="0.25">
      <c r="A36" s="3" t="s">
        <v>27</v>
      </c>
      <c r="B36" s="2" t="s">
        <v>19</v>
      </c>
      <c r="C36" s="22">
        <v>32624445</v>
      </c>
      <c r="D36" s="22">
        <v>10387005</v>
      </c>
      <c r="E36" s="23">
        <v>22788404</v>
      </c>
      <c r="F36" s="24">
        <v>26116961</v>
      </c>
      <c r="G36" s="22">
        <v>40830220</v>
      </c>
      <c r="H36" s="25">
        <v>40830220</v>
      </c>
      <c r="I36" s="26">
        <v>47881693</v>
      </c>
      <c r="J36" s="22">
        <v>19278735</v>
      </c>
      <c r="K36" s="23">
        <v>21265505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46021571</v>
      </c>
      <c r="D38" s="17">
        <f t="shared" si="7"/>
        <v>53857046</v>
      </c>
      <c r="E38" s="32">
        <f t="shared" si="7"/>
        <v>59454900</v>
      </c>
      <c r="F38" s="33">
        <f t="shared" si="7"/>
        <v>80129478</v>
      </c>
      <c r="G38" s="17">
        <f t="shared" si="7"/>
        <v>74791153</v>
      </c>
      <c r="H38" s="34">
        <f t="shared" si="7"/>
        <v>74791153</v>
      </c>
      <c r="I38" s="19">
        <f t="shared" si="7"/>
        <v>59715147</v>
      </c>
      <c r="J38" s="17">
        <f t="shared" si="7"/>
        <v>62768301</v>
      </c>
      <c r="K38" s="32">
        <f t="shared" si="7"/>
        <v>66394197</v>
      </c>
    </row>
    <row r="39" spans="1:11" ht="13.5" x14ac:dyDescent="0.25">
      <c r="A39" s="3" t="s">
        <v>30</v>
      </c>
      <c r="B39" s="2" t="s">
        <v>19</v>
      </c>
      <c r="C39" s="22">
        <v>18396908</v>
      </c>
      <c r="D39" s="22">
        <v>20167704</v>
      </c>
      <c r="E39" s="23">
        <v>23533501</v>
      </c>
      <c r="F39" s="24">
        <v>29982179</v>
      </c>
      <c r="G39" s="22">
        <v>27890855</v>
      </c>
      <c r="H39" s="25">
        <v>27890855</v>
      </c>
      <c r="I39" s="26">
        <v>33644061</v>
      </c>
      <c r="J39" s="22">
        <v>35418980</v>
      </c>
      <c r="K39" s="23">
        <v>37492702</v>
      </c>
    </row>
    <row r="40" spans="1:11" ht="13.5" x14ac:dyDescent="0.25">
      <c r="A40" s="3" t="s">
        <v>31</v>
      </c>
      <c r="B40" s="2" t="s">
        <v>19</v>
      </c>
      <c r="C40" s="22">
        <v>27624663</v>
      </c>
      <c r="D40" s="22">
        <v>33689342</v>
      </c>
      <c r="E40" s="23">
        <v>35921399</v>
      </c>
      <c r="F40" s="24">
        <v>50147299</v>
      </c>
      <c r="G40" s="22">
        <v>46900298</v>
      </c>
      <c r="H40" s="25">
        <v>46900298</v>
      </c>
      <c r="I40" s="26">
        <v>26071086</v>
      </c>
      <c r="J40" s="22">
        <v>27349321</v>
      </c>
      <c r="K40" s="23">
        <v>28901495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516165520</v>
      </c>
      <c r="D42" s="17">
        <f t="shared" si="8"/>
        <v>609159434</v>
      </c>
      <c r="E42" s="32">
        <f t="shared" si="8"/>
        <v>537243392</v>
      </c>
      <c r="F42" s="33">
        <f t="shared" si="8"/>
        <v>677580464</v>
      </c>
      <c r="G42" s="17">
        <f t="shared" si="8"/>
        <v>626601882</v>
      </c>
      <c r="H42" s="34">
        <f t="shared" si="8"/>
        <v>626601882</v>
      </c>
      <c r="I42" s="19">
        <f t="shared" si="8"/>
        <v>692362227</v>
      </c>
      <c r="J42" s="17">
        <f t="shared" si="8"/>
        <v>806727007</v>
      </c>
      <c r="K42" s="32">
        <f t="shared" si="8"/>
        <v>910410932</v>
      </c>
    </row>
    <row r="43" spans="1:11" ht="13.5" x14ac:dyDescent="0.25">
      <c r="A43" s="3" t="s">
        <v>34</v>
      </c>
      <c r="B43" s="2" t="s">
        <v>19</v>
      </c>
      <c r="C43" s="22">
        <v>400418820</v>
      </c>
      <c r="D43" s="22">
        <v>456961049</v>
      </c>
      <c r="E43" s="23">
        <v>395584467</v>
      </c>
      <c r="F43" s="24">
        <v>519211266</v>
      </c>
      <c r="G43" s="22">
        <v>467417945</v>
      </c>
      <c r="H43" s="25">
        <v>467417945</v>
      </c>
      <c r="I43" s="26">
        <v>574644133</v>
      </c>
      <c r="J43" s="22">
        <v>658112559</v>
      </c>
      <c r="K43" s="23">
        <v>754305684</v>
      </c>
    </row>
    <row r="44" spans="1:11" ht="13.5" x14ac:dyDescent="0.25">
      <c r="A44" s="3" t="s">
        <v>35</v>
      </c>
      <c r="B44" s="2" t="s">
        <v>19</v>
      </c>
      <c r="C44" s="22">
        <v>48672209</v>
      </c>
      <c r="D44" s="22">
        <v>53982786</v>
      </c>
      <c r="E44" s="23">
        <v>52651826</v>
      </c>
      <c r="F44" s="24">
        <v>55158414</v>
      </c>
      <c r="G44" s="22">
        <v>64657732</v>
      </c>
      <c r="H44" s="25">
        <v>64657732</v>
      </c>
      <c r="I44" s="26">
        <v>42619637</v>
      </c>
      <c r="J44" s="22">
        <v>44728328</v>
      </c>
      <c r="K44" s="23">
        <v>47002013</v>
      </c>
    </row>
    <row r="45" spans="1:11" ht="13.5" x14ac:dyDescent="0.25">
      <c r="A45" s="3" t="s">
        <v>36</v>
      </c>
      <c r="B45" s="2" t="s">
        <v>19</v>
      </c>
      <c r="C45" s="27">
        <v>38082845</v>
      </c>
      <c r="D45" s="27">
        <v>46711883</v>
      </c>
      <c r="E45" s="28">
        <v>44685722</v>
      </c>
      <c r="F45" s="29">
        <v>44972524</v>
      </c>
      <c r="G45" s="27">
        <v>54462743</v>
      </c>
      <c r="H45" s="30">
        <v>54462743</v>
      </c>
      <c r="I45" s="31">
        <v>33751528</v>
      </c>
      <c r="J45" s="27">
        <v>35317907</v>
      </c>
      <c r="K45" s="28">
        <v>37118846</v>
      </c>
    </row>
    <row r="46" spans="1:11" ht="13.5" x14ac:dyDescent="0.25">
      <c r="A46" s="3" t="s">
        <v>37</v>
      </c>
      <c r="B46" s="2" t="s">
        <v>19</v>
      </c>
      <c r="C46" s="22">
        <v>28991646</v>
      </c>
      <c r="D46" s="22">
        <v>51503716</v>
      </c>
      <c r="E46" s="23">
        <v>44321377</v>
      </c>
      <c r="F46" s="24">
        <v>58238260</v>
      </c>
      <c r="G46" s="22">
        <v>40063462</v>
      </c>
      <c r="H46" s="25">
        <v>40063462</v>
      </c>
      <c r="I46" s="26">
        <v>41346929</v>
      </c>
      <c r="J46" s="22">
        <v>68568213</v>
      </c>
      <c r="K46" s="23">
        <v>71984389</v>
      </c>
    </row>
    <row r="47" spans="1:11" ht="13.5" x14ac:dyDescent="0.25">
      <c r="A47" s="1" t="s">
        <v>38</v>
      </c>
      <c r="B47" s="2" t="s">
        <v>39</v>
      </c>
      <c r="C47" s="17">
        <v>707683</v>
      </c>
      <c r="D47" s="17">
        <v>865242</v>
      </c>
      <c r="E47" s="32">
        <v>827586</v>
      </c>
      <c r="F47" s="33">
        <v>1830388</v>
      </c>
      <c r="G47" s="17">
        <v>1545111</v>
      </c>
      <c r="H47" s="34">
        <v>1545111</v>
      </c>
      <c r="I47" s="19">
        <v>2132199</v>
      </c>
      <c r="J47" s="17">
        <v>2217490</v>
      </c>
      <c r="K47" s="32">
        <v>2306193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771390875</v>
      </c>
      <c r="D48" s="49">
        <f t="shared" si="9"/>
        <v>893718369</v>
      </c>
      <c r="E48" s="50">
        <f t="shared" si="9"/>
        <v>875034252</v>
      </c>
      <c r="F48" s="51">
        <f t="shared" si="9"/>
        <v>1070958133</v>
      </c>
      <c r="G48" s="49">
        <f t="shared" si="9"/>
        <v>1038624136</v>
      </c>
      <c r="H48" s="52">
        <f t="shared" si="9"/>
        <v>1038624136</v>
      </c>
      <c r="I48" s="53">
        <f t="shared" si="9"/>
        <v>1109354310</v>
      </c>
      <c r="J48" s="49">
        <f t="shared" si="9"/>
        <v>1205177561</v>
      </c>
      <c r="K48" s="50">
        <f t="shared" si="9"/>
        <v>1330768416</v>
      </c>
    </row>
    <row r="49" spans="1:11" ht="13.5" x14ac:dyDescent="0.25">
      <c r="A49" s="9" t="s">
        <v>76</v>
      </c>
      <c r="B49" s="10"/>
      <c r="C49" s="54">
        <f>+C25-C48</f>
        <v>34880734</v>
      </c>
      <c r="D49" s="54">
        <f t="shared" ref="D49:K49" si="10">+D25-D48</f>
        <v>75143365</v>
      </c>
      <c r="E49" s="55">
        <f t="shared" si="10"/>
        <v>70710279</v>
      </c>
      <c r="F49" s="56">
        <f t="shared" si="10"/>
        <v>29174123</v>
      </c>
      <c r="G49" s="54">
        <f t="shared" si="10"/>
        <v>66459336</v>
      </c>
      <c r="H49" s="57">
        <f t="shared" si="10"/>
        <v>66459336</v>
      </c>
      <c r="I49" s="58">
        <f t="shared" si="10"/>
        <v>-1390638</v>
      </c>
      <c r="J49" s="54">
        <f t="shared" si="10"/>
        <v>5095234</v>
      </c>
      <c r="K49" s="55">
        <f t="shared" si="10"/>
        <v>12547363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288284107</v>
      </c>
      <c r="D5" s="17">
        <f t="shared" ref="D5:K5" si="0">SUM(D6:D8)</f>
        <v>297069072</v>
      </c>
      <c r="E5" s="18">
        <f t="shared" si="0"/>
        <v>326363335</v>
      </c>
      <c r="F5" s="19">
        <f t="shared" si="0"/>
        <v>335343653</v>
      </c>
      <c r="G5" s="17">
        <f t="shared" si="0"/>
        <v>359302134</v>
      </c>
      <c r="H5" s="20">
        <f t="shared" si="0"/>
        <v>359302134</v>
      </c>
      <c r="I5" s="21">
        <f t="shared" si="0"/>
        <v>374609948</v>
      </c>
      <c r="J5" s="17">
        <f t="shared" si="0"/>
        <v>385372057</v>
      </c>
      <c r="K5" s="20">
        <f t="shared" si="0"/>
        <v>397853057</v>
      </c>
    </row>
    <row r="6" spans="1:11" ht="13.5" x14ac:dyDescent="0.25">
      <c r="A6" s="3" t="s">
        <v>20</v>
      </c>
      <c r="B6" s="2" t="s">
        <v>19</v>
      </c>
      <c r="C6" s="22">
        <v>50468758</v>
      </c>
      <c r="D6" s="22">
        <v>52333374</v>
      </c>
      <c r="E6" s="23">
        <v>76460471</v>
      </c>
      <c r="F6" s="24">
        <v>78225053</v>
      </c>
      <c r="G6" s="22">
        <v>100883534</v>
      </c>
      <c r="H6" s="25">
        <v>100883534</v>
      </c>
      <c r="I6" s="26">
        <v>109085348</v>
      </c>
      <c r="J6" s="22">
        <v>110558457</v>
      </c>
      <c r="K6" s="23">
        <v>111376457</v>
      </c>
    </row>
    <row r="7" spans="1:11" ht="13.5" x14ac:dyDescent="0.25">
      <c r="A7" s="3" t="s">
        <v>21</v>
      </c>
      <c r="B7" s="2" t="s">
        <v>19</v>
      </c>
      <c r="C7" s="27">
        <v>237815349</v>
      </c>
      <c r="D7" s="27">
        <v>244735698</v>
      </c>
      <c r="E7" s="28">
        <v>249902864</v>
      </c>
      <c r="F7" s="29">
        <v>257118600</v>
      </c>
      <c r="G7" s="27">
        <v>258418600</v>
      </c>
      <c r="H7" s="30">
        <v>258418600</v>
      </c>
      <c r="I7" s="31">
        <v>265524600</v>
      </c>
      <c r="J7" s="27">
        <v>274813600</v>
      </c>
      <c r="K7" s="28">
        <v>286476600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3007636</v>
      </c>
      <c r="D9" s="17">
        <f t="shared" ref="D9:K9" si="1">SUM(D10:D14)</f>
        <v>3316170</v>
      </c>
      <c r="E9" s="32">
        <f t="shared" si="1"/>
        <v>2096226</v>
      </c>
      <c r="F9" s="33">
        <f t="shared" si="1"/>
        <v>2909000</v>
      </c>
      <c r="G9" s="17">
        <f t="shared" si="1"/>
        <v>4727422</v>
      </c>
      <c r="H9" s="34">
        <f t="shared" si="1"/>
        <v>4727422</v>
      </c>
      <c r="I9" s="19">
        <f t="shared" si="1"/>
        <v>2349000</v>
      </c>
      <c r="J9" s="17">
        <f t="shared" si="1"/>
        <v>2349000</v>
      </c>
      <c r="K9" s="32">
        <f t="shared" si="1"/>
        <v>1879000</v>
      </c>
    </row>
    <row r="10" spans="1:11" ht="13.5" x14ac:dyDescent="0.25">
      <c r="A10" s="3" t="s">
        <v>24</v>
      </c>
      <c r="B10" s="2" t="s">
        <v>19</v>
      </c>
      <c r="C10" s="22">
        <v>2143310</v>
      </c>
      <c r="D10" s="22">
        <v>2393842</v>
      </c>
      <c r="E10" s="23">
        <v>1236500</v>
      </c>
      <c r="F10" s="24">
        <v>1636000</v>
      </c>
      <c r="G10" s="22">
        <v>3454422</v>
      </c>
      <c r="H10" s="25">
        <v>3454422</v>
      </c>
      <c r="I10" s="26">
        <v>1076000</v>
      </c>
      <c r="J10" s="22">
        <v>1076000</v>
      </c>
      <c r="K10" s="23">
        <v>1106000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194644</v>
      </c>
      <c r="D12" s="22">
        <v>182762</v>
      </c>
      <c r="E12" s="23">
        <v>166222</v>
      </c>
      <c r="F12" s="24">
        <v>620000</v>
      </c>
      <c r="G12" s="22">
        <v>620000</v>
      </c>
      <c r="H12" s="25">
        <v>620000</v>
      </c>
      <c r="I12" s="26">
        <v>620000</v>
      </c>
      <c r="J12" s="22">
        <v>620000</v>
      </c>
      <c r="K12" s="23">
        <v>120000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669682</v>
      </c>
      <c r="D14" s="27">
        <v>739566</v>
      </c>
      <c r="E14" s="28">
        <v>693504</v>
      </c>
      <c r="F14" s="29">
        <v>653000</v>
      </c>
      <c r="G14" s="27">
        <v>653000</v>
      </c>
      <c r="H14" s="30">
        <v>653000</v>
      </c>
      <c r="I14" s="31">
        <v>653000</v>
      </c>
      <c r="J14" s="27">
        <v>653000</v>
      </c>
      <c r="K14" s="28">
        <v>653000</v>
      </c>
    </row>
    <row r="15" spans="1:11" ht="13.5" x14ac:dyDescent="0.25">
      <c r="A15" s="1" t="s">
        <v>29</v>
      </c>
      <c r="B15" s="2" t="s">
        <v>19</v>
      </c>
      <c r="C15" s="17">
        <f>SUM(C16:C18)</f>
        <v>110180446</v>
      </c>
      <c r="D15" s="17">
        <f t="shared" ref="D15:K15" si="2">SUM(D16:D18)</f>
        <v>112201865</v>
      </c>
      <c r="E15" s="32">
        <f t="shared" si="2"/>
        <v>122676607</v>
      </c>
      <c r="F15" s="33">
        <f t="shared" si="2"/>
        <v>139271988</v>
      </c>
      <c r="G15" s="17">
        <f t="shared" si="2"/>
        <v>149345914</v>
      </c>
      <c r="H15" s="34">
        <f t="shared" si="2"/>
        <v>149345914</v>
      </c>
      <c r="I15" s="19">
        <f t="shared" si="2"/>
        <v>140996400</v>
      </c>
      <c r="J15" s="17">
        <f t="shared" si="2"/>
        <v>149467900</v>
      </c>
      <c r="K15" s="32">
        <f t="shared" si="2"/>
        <v>145771900</v>
      </c>
    </row>
    <row r="16" spans="1:11" ht="13.5" x14ac:dyDescent="0.25">
      <c r="A16" s="3" t="s">
        <v>30</v>
      </c>
      <c r="B16" s="2" t="s">
        <v>19</v>
      </c>
      <c r="C16" s="22">
        <v>2756283</v>
      </c>
      <c r="D16" s="22">
        <v>4070926</v>
      </c>
      <c r="E16" s="23">
        <v>3465203</v>
      </c>
      <c r="F16" s="24">
        <v>6709288</v>
      </c>
      <c r="G16" s="22">
        <v>6668400</v>
      </c>
      <c r="H16" s="25">
        <v>6668400</v>
      </c>
      <c r="I16" s="26">
        <v>5211400</v>
      </c>
      <c r="J16" s="22">
        <v>4097400</v>
      </c>
      <c r="K16" s="23">
        <v>4291400</v>
      </c>
    </row>
    <row r="17" spans="1:11" ht="13.5" x14ac:dyDescent="0.25">
      <c r="A17" s="3" t="s">
        <v>31</v>
      </c>
      <c r="B17" s="2" t="s">
        <v>19</v>
      </c>
      <c r="C17" s="22">
        <v>107424163</v>
      </c>
      <c r="D17" s="22">
        <v>108130939</v>
      </c>
      <c r="E17" s="23">
        <v>119211404</v>
      </c>
      <c r="F17" s="24">
        <v>132562700</v>
      </c>
      <c r="G17" s="22">
        <v>142677514</v>
      </c>
      <c r="H17" s="25">
        <v>142677514</v>
      </c>
      <c r="I17" s="26">
        <v>135785000</v>
      </c>
      <c r="J17" s="22">
        <v>145370500</v>
      </c>
      <c r="K17" s="23">
        <v>141480500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12396342</v>
      </c>
      <c r="K19" s="32">
        <f t="shared" si="3"/>
        <v>11153112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>
        <v>12396342</v>
      </c>
      <c r="K23" s="23">
        <v>11153112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401472189</v>
      </c>
      <c r="D25" s="49">
        <f t="shared" ref="D25:K25" si="4">+D5+D9+D15+D19+D24</f>
        <v>412587107</v>
      </c>
      <c r="E25" s="50">
        <f t="shared" si="4"/>
        <v>451136168</v>
      </c>
      <c r="F25" s="51">
        <f t="shared" si="4"/>
        <v>477524641</v>
      </c>
      <c r="G25" s="49">
        <f t="shared" si="4"/>
        <v>513375470</v>
      </c>
      <c r="H25" s="52">
        <f t="shared" si="4"/>
        <v>513375470</v>
      </c>
      <c r="I25" s="53">
        <f t="shared" si="4"/>
        <v>517955348</v>
      </c>
      <c r="J25" s="49">
        <f t="shared" si="4"/>
        <v>549585299</v>
      </c>
      <c r="K25" s="50">
        <f t="shared" si="4"/>
        <v>556657069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125029406</v>
      </c>
      <c r="D28" s="17">
        <f t="shared" si="5"/>
        <v>133024731</v>
      </c>
      <c r="E28" s="18">
        <f t="shared" si="5"/>
        <v>119188443</v>
      </c>
      <c r="F28" s="19">
        <f t="shared" si="5"/>
        <v>140134212</v>
      </c>
      <c r="G28" s="17">
        <f t="shared" si="5"/>
        <v>155050601</v>
      </c>
      <c r="H28" s="20">
        <f t="shared" si="5"/>
        <v>155050601</v>
      </c>
      <c r="I28" s="21">
        <f t="shared" si="5"/>
        <v>165304374</v>
      </c>
      <c r="J28" s="17">
        <f t="shared" si="5"/>
        <v>172790858</v>
      </c>
      <c r="K28" s="20">
        <f t="shared" si="5"/>
        <v>179790921</v>
      </c>
    </row>
    <row r="29" spans="1:11" ht="13.5" x14ac:dyDescent="0.25">
      <c r="A29" s="3" t="s">
        <v>20</v>
      </c>
      <c r="B29" s="2" t="s">
        <v>19</v>
      </c>
      <c r="C29" s="22">
        <v>40762700</v>
      </c>
      <c r="D29" s="22">
        <v>48441745</v>
      </c>
      <c r="E29" s="23">
        <v>43280278</v>
      </c>
      <c r="F29" s="24">
        <v>53707072</v>
      </c>
      <c r="G29" s="22">
        <v>68770952</v>
      </c>
      <c r="H29" s="25">
        <v>68770952</v>
      </c>
      <c r="I29" s="26">
        <v>66293570</v>
      </c>
      <c r="J29" s="22">
        <v>69666700</v>
      </c>
      <c r="K29" s="23">
        <v>70480031</v>
      </c>
    </row>
    <row r="30" spans="1:11" ht="13.5" x14ac:dyDescent="0.25">
      <c r="A30" s="3" t="s">
        <v>21</v>
      </c>
      <c r="B30" s="2" t="s">
        <v>19</v>
      </c>
      <c r="C30" s="27">
        <v>81828727</v>
      </c>
      <c r="D30" s="27">
        <v>82722018</v>
      </c>
      <c r="E30" s="28">
        <v>72986600</v>
      </c>
      <c r="F30" s="29">
        <v>82400869</v>
      </c>
      <c r="G30" s="27">
        <v>82217974</v>
      </c>
      <c r="H30" s="30">
        <v>82217974</v>
      </c>
      <c r="I30" s="31">
        <v>94053558</v>
      </c>
      <c r="J30" s="27">
        <v>98623471</v>
      </c>
      <c r="K30" s="28">
        <v>104242807</v>
      </c>
    </row>
    <row r="31" spans="1:11" ht="13.5" x14ac:dyDescent="0.25">
      <c r="A31" s="3" t="s">
        <v>22</v>
      </c>
      <c r="B31" s="2" t="s">
        <v>19</v>
      </c>
      <c r="C31" s="22">
        <v>2437979</v>
      </c>
      <c r="D31" s="22">
        <v>1860968</v>
      </c>
      <c r="E31" s="23">
        <v>2921565</v>
      </c>
      <c r="F31" s="24">
        <v>4026271</v>
      </c>
      <c r="G31" s="22">
        <v>4061675</v>
      </c>
      <c r="H31" s="25">
        <v>4061675</v>
      </c>
      <c r="I31" s="26">
        <v>4957246</v>
      </c>
      <c r="J31" s="22">
        <v>4500687</v>
      </c>
      <c r="K31" s="23">
        <v>5068083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114197191</v>
      </c>
      <c r="D32" s="17">
        <f t="shared" si="6"/>
        <v>124683511</v>
      </c>
      <c r="E32" s="32">
        <f t="shared" si="6"/>
        <v>126496770</v>
      </c>
      <c r="F32" s="33">
        <f t="shared" si="6"/>
        <v>157389297</v>
      </c>
      <c r="G32" s="17">
        <f t="shared" si="6"/>
        <v>165545598</v>
      </c>
      <c r="H32" s="34">
        <f t="shared" si="6"/>
        <v>165545598</v>
      </c>
      <c r="I32" s="19">
        <f t="shared" si="6"/>
        <v>159842497</v>
      </c>
      <c r="J32" s="17">
        <f t="shared" si="6"/>
        <v>166731720</v>
      </c>
      <c r="K32" s="32">
        <f t="shared" si="6"/>
        <v>168933931</v>
      </c>
    </row>
    <row r="33" spans="1:11" ht="13.5" x14ac:dyDescent="0.25">
      <c r="A33" s="3" t="s">
        <v>24</v>
      </c>
      <c r="B33" s="2" t="s">
        <v>19</v>
      </c>
      <c r="C33" s="22">
        <v>16588584</v>
      </c>
      <c r="D33" s="22">
        <v>19294591</v>
      </c>
      <c r="E33" s="23">
        <v>20017968</v>
      </c>
      <c r="F33" s="24">
        <v>31029879</v>
      </c>
      <c r="G33" s="22">
        <v>32492236</v>
      </c>
      <c r="H33" s="25">
        <v>32492236</v>
      </c>
      <c r="I33" s="26">
        <v>29356739</v>
      </c>
      <c r="J33" s="22">
        <v>28308100</v>
      </c>
      <c r="K33" s="23">
        <v>29162197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60149800</v>
      </c>
      <c r="D35" s="22">
        <v>66191326</v>
      </c>
      <c r="E35" s="23">
        <v>66490595</v>
      </c>
      <c r="F35" s="24">
        <v>75026129</v>
      </c>
      <c r="G35" s="22">
        <v>80727689</v>
      </c>
      <c r="H35" s="25">
        <v>80727689</v>
      </c>
      <c r="I35" s="26">
        <v>72765986</v>
      </c>
      <c r="J35" s="22">
        <v>79449311</v>
      </c>
      <c r="K35" s="23">
        <v>79044814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37458807</v>
      </c>
      <c r="D37" s="27">
        <v>39197594</v>
      </c>
      <c r="E37" s="28">
        <v>39988207</v>
      </c>
      <c r="F37" s="29">
        <v>51333289</v>
      </c>
      <c r="G37" s="27">
        <v>52325673</v>
      </c>
      <c r="H37" s="30">
        <v>52325673</v>
      </c>
      <c r="I37" s="31">
        <v>57719772</v>
      </c>
      <c r="J37" s="27">
        <v>58974309</v>
      </c>
      <c r="K37" s="28">
        <v>60726920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131423149</v>
      </c>
      <c r="D38" s="17">
        <f t="shared" si="7"/>
        <v>128692823</v>
      </c>
      <c r="E38" s="32">
        <f t="shared" si="7"/>
        <v>146746663</v>
      </c>
      <c r="F38" s="33">
        <f t="shared" si="7"/>
        <v>167497623</v>
      </c>
      <c r="G38" s="17">
        <f t="shared" si="7"/>
        <v>179308834</v>
      </c>
      <c r="H38" s="34">
        <f t="shared" si="7"/>
        <v>179308834</v>
      </c>
      <c r="I38" s="19">
        <f t="shared" si="7"/>
        <v>178236898</v>
      </c>
      <c r="J38" s="17">
        <f t="shared" si="7"/>
        <v>180642733</v>
      </c>
      <c r="K38" s="32">
        <f t="shared" si="7"/>
        <v>183860089</v>
      </c>
    </row>
    <row r="39" spans="1:11" ht="13.5" x14ac:dyDescent="0.25">
      <c r="A39" s="3" t="s">
        <v>30</v>
      </c>
      <c r="B39" s="2" t="s">
        <v>19</v>
      </c>
      <c r="C39" s="22">
        <v>25885010</v>
      </c>
      <c r="D39" s="22">
        <v>23941271</v>
      </c>
      <c r="E39" s="23">
        <v>24634339</v>
      </c>
      <c r="F39" s="24">
        <v>32455520</v>
      </c>
      <c r="G39" s="22">
        <v>33149580</v>
      </c>
      <c r="H39" s="25">
        <v>33149580</v>
      </c>
      <c r="I39" s="26">
        <v>32114187</v>
      </c>
      <c r="J39" s="22">
        <v>33069325</v>
      </c>
      <c r="K39" s="23">
        <v>35603646</v>
      </c>
    </row>
    <row r="40" spans="1:11" ht="13.5" x14ac:dyDescent="0.25">
      <c r="A40" s="3" t="s">
        <v>31</v>
      </c>
      <c r="B40" s="2" t="s">
        <v>19</v>
      </c>
      <c r="C40" s="22">
        <v>105538139</v>
      </c>
      <c r="D40" s="22">
        <v>104751552</v>
      </c>
      <c r="E40" s="23">
        <v>122112324</v>
      </c>
      <c r="F40" s="24">
        <v>135042103</v>
      </c>
      <c r="G40" s="22">
        <v>146159254</v>
      </c>
      <c r="H40" s="25">
        <v>146159254</v>
      </c>
      <c r="I40" s="26">
        <v>146122711</v>
      </c>
      <c r="J40" s="22">
        <v>147573408</v>
      </c>
      <c r="K40" s="23">
        <v>148256443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11269404</v>
      </c>
      <c r="K42" s="32">
        <f t="shared" si="8"/>
        <v>10139193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>
        <v>11269404</v>
      </c>
      <c r="K46" s="23">
        <v>10139193</v>
      </c>
    </row>
    <row r="47" spans="1:11" ht="13.5" x14ac:dyDescent="0.25">
      <c r="A47" s="1" t="s">
        <v>38</v>
      </c>
      <c r="B47" s="2" t="s">
        <v>39</v>
      </c>
      <c r="C47" s="17">
        <v>5399579</v>
      </c>
      <c r="D47" s="17">
        <v>6723211</v>
      </c>
      <c r="E47" s="32">
        <v>8137198</v>
      </c>
      <c r="F47" s="33">
        <v>10163309</v>
      </c>
      <c r="G47" s="17">
        <v>10965423</v>
      </c>
      <c r="H47" s="34">
        <v>10965423</v>
      </c>
      <c r="I47" s="19">
        <v>13025579</v>
      </c>
      <c r="J47" s="17">
        <v>13744584</v>
      </c>
      <c r="K47" s="32">
        <v>13916935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376049325</v>
      </c>
      <c r="D48" s="49">
        <f t="shared" si="9"/>
        <v>393124276</v>
      </c>
      <c r="E48" s="50">
        <f t="shared" si="9"/>
        <v>400569074</v>
      </c>
      <c r="F48" s="51">
        <f t="shared" si="9"/>
        <v>475184441</v>
      </c>
      <c r="G48" s="49">
        <f t="shared" si="9"/>
        <v>510870456</v>
      </c>
      <c r="H48" s="52">
        <f t="shared" si="9"/>
        <v>510870456</v>
      </c>
      <c r="I48" s="53">
        <f t="shared" si="9"/>
        <v>516409348</v>
      </c>
      <c r="J48" s="49">
        <f t="shared" si="9"/>
        <v>545179299</v>
      </c>
      <c r="K48" s="50">
        <f t="shared" si="9"/>
        <v>556641069</v>
      </c>
    </row>
    <row r="49" spans="1:11" ht="13.5" x14ac:dyDescent="0.25">
      <c r="A49" s="9" t="s">
        <v>76</v>
      </c>
      <c r="B49" s="10"/>
      <c r="C49" s="54">
        <f>+C25-C48</f>
        <v>25422864</v>
      </c>
      <c r="D49" s="54">
        <f t="shared" ref="D49:K49" si="10">+D25-D48</f>
        <v>19462831</v>
      </c>
      <c r="E49" s="55">
        <f t="shared" si="10"/>
        <v>50567094</v>
      </c>
      <c r="F49" s="56">
        <f t="shared" si="10"/>
        <v>2340200</v>
      </c>
      <c r="G49" s="54">
        <f t="shared" si="10"/>
        <v>2505014</v>
      </c>
      <c r="H49" s="57">
        <f t="shared" si="10"/>
        <v>2505014</v>
      </c>
      <c r="I49" s="58">
        <f t="shared" si="10"/>
        <v>1546000</v>
      </c>
      <c r="J49" s="54">
        <f t="shared" si="10"/>
        <v>4406000</v>
      </c>
      <c r="K49" s="55">
        <f t="shared" si="10"/>
        <v>16000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258331085</v>
      </c>
      <c r="D5" s="17">
        <f t="shared" ref="D5:K5" si="0">SUM(D6:D8)</f>
        <v>256905926</v>
      </c>
      <c r="E5" s="18">
        <f t="shared" si="0"/>
        <v>299747005</v>
      </c>
      <c r="F5" s="19">
        <f t="shared" si="0"/>
        <v>336864531</v>
      </c>
      <c r="G5" s="17">
        <f t="shared" si="0"/>
        <v>355354107</v>
      </c>
      <c r="H5" s="20">
        <f t="shared" si="0"/>
        <v>355354107</v>
      </c>
      <c r="I5" s="21">
        <f t="shared" si="0"/>
        <v>344903174</v>
      </c>
      <c r="J5" s="17">
        <f t="shared" si="0"/>
        <v>365509285</v>
      </c>
      <c r="K5" s="20">
        <f t="shared" si="0"/>
        <v>388328560</v>
      </c>
    </row>
    <row r="6" spans="1:11" ht="13.5" x14ac:dyDescent="0.25">
      <c r="A6" s="3" t="s">
        <v>20</v>
      </c>
      <c r="B6" s="2" t="s">
        <v>19</v>
      </c>
      <c r="C6" s="22">
        <v>665126</v>
      </c>
      <c r="D6" s="22">
        <v>869338</v>
      </c>
      <c r="E6" s="23">
        <v>515310</v>
      </c>
      <c r="F6" s="24">
        <v>1093000</v>
      </c>
      <c r="G6" s="22">
        <v>588659</v>
      </c>
      <c r="H6" s="25">
        <v>588659</v>
      </c>
      <c r="I6" s="26">
        <v>559845</v>
      </c>
      <c r="J6" s="22">
        <v>113000</v>
      </c>
      <c r="K6" s="23">
        <v>113000</v>
      </c>
    </row>
    <row r="7" spans="1:11" ht="13.5" x14ac:dyDescent="0.25">
      <c r="A7" s="3" t="s">
        <v>21</v>
      </c>
      <c r="B7" s="2" t="s">
        <v>19</v>
      </c>
      <c r="C7" s="27">
        <v>257665959</v>
      </c>
      <c r="D7" s="27">
        <v>256036588</v>
      </c>
      <c r="E7" s="28">
        <v>299231695</v>
      </c>
      <c r="F7" s="29">
        <v>335771531</v>
      </c>
      <c r="G7" s="27">
        <v>354765448</v>
      </c>
      <c r="H7" s="30">
        <v>354765448</v>
      </c>
      <c r="I7" s="31">
        <v>344343329</v>
      </c>
      <c r="J7" s="27">
        <v>365396285</v>
      </c>
      <c r="K7" s="28">
        <v>388215560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30259474</v>
      </c>
      <c r="D9" s="17">
        <f t="shared" ref="D9:K9" si="1">SUM(D10:D14)</f>
        <v>55423067</v>
      </c>
      <c r="E9" s="32">
        <f t="shared" si="1"/>
        <v>71391405</v>
      </c>
      <c r="F9" s="33">
        <f t="shared" si="1"/>
        <v>98394846</v>
      </c>
      <c r="G9" s="17">
        <f t="shared" si="1"/>
        <v>116991468</v>
      </c>
      <c r="H9" s="34">
        <f t="shared" si="1"/>
        <v>116991468</v>
      </c>
      <c r="I9" s="19">
        <f t="shared" si="1"/>
        <v>120697408</v>
      </c>
      <c r="J9" s="17">
        <f t="shared" si="1"/>
        <v>129948232</v>
      </c>
      <c r="K9" s="32">
        <f t="shared" si="1"/>
        <v>158756727</v>
      </c>
    </row>
    <row r="10" spans="1:11" ht="13.5" x14ac:dyDescent="0.25">
      <c r="A10" s="3" t="s">
        <v>24</v>
      </c>
      <c r="B10" s="2" t="s">
        <v>19</v>
      </c>
      <c r="C10" s="22">
        <v>10225257</v>
      </c>
      <c r="D10" s="22">
        <v>11085319</v>
      </c>
      <c r="E10" s="23">
        <v>11086329</v>
      </c>
      <c r="F10" s="24">
        <v>10876518</v>
      </c>
      <c r="G10" s="22">
        <v>12870518</v>
      </c>
      <c r="H10" s="25">
        <v>12870518</v>
      </c>
      <c r="I10" s="26">
        <v>11227904</v>
      </c>
      <c r="J10" s="22">
        <v>11391538</v>
      </c>
      <c r="K10" s="23">
        <v>11789291</v>
      </c>
    </row>
    <row r="11" spans="1:11" ht="13.5" x14ac:dyDescent="0.25">
      <c r="A11" s="3" t="s">
        <v>25</v>
      </c>
      <c r="B11" s="2" t="s">
        <v>19</v>
      </c>
      <c r="C11" s="22">
        <v>240895</v>
      </c>
      <c r="D11" s="22">
        <v>16897</v>
      </c>
      <c r="E11" s="23">
        <v>37081</v>
      </c>
      <c r="F11" s="24">
        <v>12236</v>
      </c>
      <c r="G11" s="22">
        <v>50104</v>
      </c>
      <c r="H11" s="25">
        <v>50104</v>
      </c>
      <c r="I11" s="26">
        <v>50153</v>
      </c>
      <c r="J11" s="22">
        <v>53162</v>
      </c>
      <c r="K11" s="23">
        <v>56352</v>
      </c>
    </row>
    <row r="12" spans="1:11" ht="13.5" x14ac:dyDescent="0.25">
      <c r="A12" s="3" t="s">
        <v>26</v>
      </c>
      <c r="B12" s="2" t="s">
        <v>19</v>
      </c>
      <c r="C12" s="22">
        <v>12544373</v>
      </c>
      <c r="D12" s="22">
        <v>25079741</v>
      </c>
      <c r="E12" s="23">
        <v>33554028</v>
      </c>
      <c r="F12" s="24">
        <v>38156092</v>
      </c>
      <c r="G12" s="22">
        <v>28501295</v>
      </c>
      <c r="H12" s="25">
        <v>28501295</v>
      </c>
      <c r="I12" s="26">
        <v>28436351</v>
      </c>
      <c r="J12" s="22">
        <v>30142532</v>
      </c>
      <c r="K12" s="23">
        <v>31951084</v>
      </c>
    </row>
    <row r="13" spans="1:11" ht="13.5" x14ac:dyDescent="0.25">
      <c r="A13" s="3" t="s">
        <v>27</v>
      </c>
      <c r="B13" s="2" t="s">
        <v>19</v>
      </c>
      <c r="C13" s="22">
        <v>7248949</v>
      </c>
      <c r="D13" s="22">
        <v>19241110</v>
      </c>
      <c r="E13" s="23">
        <v>26713967</v>
      </c>
      <c r="F13" s="24">
        <v>49350000</v>
      </c>
      <c r="G13" s="22">
        <v>75569551</v>
      </c>
      <c r="H13" s="25">
        <v>75569551</v>
      </c>
      <c r="I13" s="26">
        <v>80983000</v>
      </c>
      <c r="J13" s="22">
        <v>88361000</v>
      </c>
      <c r="K13" s="23">
        <v>114960000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9824438</v>
      </c>
      <c r="D15" s="17">
        <f t="shared" ref="D15:K15" si="2">SUM(D16:D18)</f>
        <v>12178672</v>
      </c>
      <c r="E15" s="32">
        <f t="shared" si="2"/>
        <v>11858726</v>
      </c>
      <c r="F15" s="33">
        <f t="shared" si="2"/>
        <v>12929258</v>
      </c>
      <c r="G15" s="17">
        <f t="shared" si="2"/>
        <v>13451794</v>
      </c>
      <c r="H15" s="34">
        <f t="shared" si="2"/>
        <v>13451794</v>
      </c>
      <c r="I15" s="19">
        <f t="shared" si="2"/>
        <v>41301977</v>
      </c>
      <c r="J15" s="17">
        <f t="shared" si="2"/>
        <v>40739376</v>
      </c>
      <c r="K15" s="32">
        <f t="shared" si="2"/>
        <v>43672505</v>
      </c>
    </row>
    <row r="16" spans="1:11" ht="13.5" x14ac:dyDescent="0.25">
      <c r="A16" s="3" t="s">
        <v>30</v>
      </c>
      <c r="B16" s="2" t="s">
        <v>19</v>
      </c>
      <c r="C16" s="22">
        <v>2395331</v>
      </c>
      <c r="D16" s="22">
        <v>4908894</v>
      </c>
      <c r="E16" s="23">
        <v>3804973</v>
      </c>
      <c r="F16" s="24">
        <v>3385940</v>
      </c>
      <c r="G16" s="22">
        <v>3908476</v>
      </c>
      <c r="H16" s="25">
        <v>3908476</v>
      </c>
      <c r="I16" s="26">
        <v>31237852</v>
      </c>
      <c r="J16" s="22">
        <v>30071604</v>
      </c>
      <c r="K16" s="23">
        <v>32367467</v>
      </c>
    </row>
    <row r="17" spans="1:11" ht="13.5" x14ac:dyDescent="0.25">
      <c r="A17" s="3" t="s">
        <v>31</v>
      </c>
      <c r="B17" s="2" t="s">
        <v>19</v>
      </c>
      <c r="C17" s="22">
        <v>7429107</v>
      </c>
      <c r="D17" s="22">
        <v>7269778</v>
      </c>
      <c r="E17" s="23">
        <v>8053753</v>
      </c>
      <c r="F17" s="24">
        <v>9543318</v>
      </c>
      <c r="G17" s="22">
        <v>9543318</v>
      </c>
      <c r="H17" s="25">
        <v>9543318</v>
      </c>
      <c r="I17" s="26">
        <v>10064125</v>
      </c>
      <c r="J17" s="22">
        <v>10667772</v>
      </c>
      <c r="K17" s="23">
        <v>11305038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301395161</v>
      </c>
      <c r="D19" s="17">
        <f t="shared" ref="D19:K19" si="3">SUM(D20:D23)</f>
        <v>322518993</v>
      </c>
      <c r="E19" s="32">
        <f t="shared" si="3"/>
        <v>336526985</v>
      </c>
      <c r="F19" s="33">
        <f t="shared" si="3"/>
        <v>372913116</v>
      </c>
      <c r="G19" s="17">
        <f t="shared" si="3"/>
        <v>392384751</v>
      </c>
      <c r="H19" s="34">
        <f t="shared" si="3"/>
        <v>392384751</v>
      </c>
      <c r="I19" s="19">
        <f t="shared" si="3"/>
        <v>393502219</v>
      </c>
      <c r="J19" s="17">
        <f t="shared" si="3"/>
        <v>410544573</v>
      </c>
      <c r="K19" s="32">
        <f t="shared" si="3"/>
        <v>435877245</v>
      </c>
    </row>
    <row r="20" spans="1:11" ht="13.5" x14ac:dyDescent="0.25">
      <c r="A20" s="3" t="s">
        <v>34</v>
      </c>
      <c r="B20" s="2" t="s">
        <v>19</v>
      </c>
      <c r="C20" s="22">
        <v>115371632</v>
      </c>
      <c r="D20" s="22">
        <v>125039209</v>
      </c>
      <c r="E20" s="23">
        <v>119313070</v>
      </c>
      <c r="F20" s="24">
        <v>145496547</v>
      </c>
      <c r="G20" s="22">
        <v>145567510</v>
      </c>
      <c r="H20" s="25">
        <v>145567510</v>
      </c>
      <c r="I20" s="26">
        <v>168892135</v>
      </c>
      <c r="J20" s="22">
        <v>177757884</v>
      </c>
      <c r="K20" s="23">
        <v>189123356</v>
      </c>
    </row>
    <row r="21" spans="1:11" ht="13.5" x14ac:dyDescent="0.25">
      <c r="A21" s="3" t="s">
        <v>35</v>
      </c>
      <c r="B21" s="2" t="s">
        <v>19</v>
      </c>
      <c r="C21" s="22">
        <v>87324267</v>
      </c>
      <c r="D21" s="22">
        <v>91350176</v>
      </c>
      <c r="E21" s="23">
        <v>91246423</v>
      </c>
      <c r="F21" s="24">
        <v>110112650</v>
      </c>
      <c r="G21" s="22">
        <v>126775600</v>
      </c>
      <c r="H21" s="25">
        <v>126775600</v>
      </c>
      <c r="I21" s="26">
        <v>115703240</v>
      </c>
      <c r="J21" s="22">
        <v>117345435</v>
      </c>
      <c r="K21" s="23">
        <v>124386161</v>
      </c>
    </row>
    <row r="22" spans="1:11" ht="13.5" x14ac:dyDescent="0.25">
      <c r="A22" s="3" t="s">
        <v>36</v>
      </c>
      <c r="B22" s="2" t="s">
        <v>19</v>
      </c>
      <c r="C22" s="27">
        <v>49290203</v>
      </c>
      <c r="D22" s="27">
        <v>50187744</v>
      </c>
      <c r="E22" s="28">
        <v>53964082</v>
      </c>
      <c r="F22" s="29">
        <v>58024258</v>
      </c>
      <c r="G22" s="27">
        <v>59269860</v>
      </c>
      <c r="H22" s="30">
        <v>59269860</v>
      </c>
      <c r="I22" s="31">
        <v>62787493</v>
      </c>
      <c r="J22" s="27">
        <v>66554742</v>
      </c>
      <c r="K22" s="28">
        <v>70548024</v>
      </c>
    </row>
    <row r="23" spans="1:11" ht="13.5" x14ac:dyDescent="0.25">
      <c r="A23" s="3" t="s">
        <v>37</v>
      </c>
      <c r="B23" s="2" t="s">
        <v>19</v>
      </c>
      <c r="C23" s="22">
        <v>49409059</v>
      </c>
      <c r="D23" s="22">
        <v>55941864</v>
      </c>
      <c r="E23" s="23">
        <v>72003410</v>
      </c>
      <c r="F23" s="24">
        <v>59279661</v>
      </c>
      <c r="G23" s="22">
        <v>60771781</v>
      </c>
      <c r="H23" s="25">
        <v>60771781</v>
      </c>
      <c r="I23" s="26">
        <v>46119351</v>
      </c>
      <c r="J23" s="22">
        <v>48886512</v>
      </c>
      <c r="K23" s="23">
        <v>51819704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599810158</v>
      </c>
      <c r="D25" s="49">
        <f t="shared" ref="D25:K25" si="4">+D5+D9+D15+D19+D24</f>
        <v>647026658</v>
      </c>
      <c r="E25" s="50">
        <f t="shared" si="4"/>
        <v>719524121</v>
      </c>
      <c r="F25" s="51">
        <f t="shared" si="4"/>
        <v>821101751</v>
      </c>
      <c r="G25" s="49">
        <f t="shared" si="4"/>
        <v>878182120</v>
      </c>
      <c r="H25" s="52">
        <f t="shared" si="4"/>
        <v>878182120</v>
      </c>
      <c r="I25" s="53">
        <f t="shared" si="4"/>
        <v>900404778</v>
      </c>
      <c r="J25" s="49">
        <f t="shared" si="4"/>
        <v>946741466</v>
      </c>
      <c r="K25" s="50">
        <f t="shared" si="4"/>
        <v>1026635037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224102454</v>
      </c>
      <c r="D28" s="17">
        <f t="shared" si="5"/>
        <v>252466315</v>
      </c>
      <c r="E28" s="18">
        <f t="shared" si="5"/>
        <v>180275078</v>
      </c>
      <c r="F28" s="19">
        <f t="shared" si="5"/>
        <v>202266233</v>
      </c>
      <c r="G28" s="17">
        <f t="shared" si="5"/>
        <v>234671060</v>
      </c>
      <c r="H28" s="20">
        <f t="shared" si="5"/>
        <v>234671060</v>
      </c>
      <c r="I28" s="21">
        <f t="shared" si="5"/>
        <v>243883029</v>
      </c>
      <c r="J28" s="17">
        <f t="shared" si="5"/>
        <v>256077251</v>
      </c>
      <c r="K28" s="20">
        <f t="shared" si="5"/>
        <v>268881163</v>
      </c>
    </row>
    <row r="29" spans="1:11" ht="13.5" x14ac:dyDescent="0.25">
      <c r="A29" s="3" t="s">
        <v>20</v>
      </c>
      <c r="B29" s="2" t="s">
        <v>19</v>
      </c>
      <c r="C29" s="22">
        <v>21037631</v>
      </c>
      <c r="D29" s="22">
        <v>27792104</v>
      </c>
      <c r="E29" s="23">
        <v>29429188</v>
      </c>
      <c r="F29" s="24">
        <v>29697263</v>
      </c>
      <c r="G29" s="22">
        <v>28452047</v>
      </c>
      <c r="H29" s="25">
        <v>28452047</v>
      </c>
      <c r="I29" s="26">
        <v>22299897</v>
      </c>
      <c r="J29" s="22">
        <v>23414899</v>
      </c>
      <c r="K29" s="23">
        <v>24585656</v>
      </c>
    </row>
    <row r="30" spans="1:11" ht="13.5" x14ac:dyDescent="0.25">
      <c r="A30" s="3" t="s">
        <v>21</v>
      </c>
      <c r="B30" s="2" t="s">
        <v>19</v>
      </c>
      <c r="C30" s="27">
        <v>199536033</v>
      </c>
      <c r="D30" s="27">
        <v>220970162</v>
      </c>
      <c r="E30" s="28">
        <v>149622560</v>
      </c>
      <c r="F30" s="29">
        <v>171224283</v>
      </c>
      <c r="G30" s="27">
        <v>205033223</v>
      </c>
      <c r="H30" s="30">
        <v>205033223</v>
      </c>
      <c r="I30" s="31">
        <v>218001120</v>
      </c>
      <c r="J30" s="27">
        <v>228901236</v>
      </c>
      <c r="K30" s="28">
        <v>240346334</v>
      </c>
    </row>
    <row r="31" spans="1:11" ht="13.5" x14ac:dyDescent="0.25">
      <c r="A31" s="3" t="s">
        <v>22</v>
      </c>
      <c r="B31" s="2" t="s">
        <v>19</v>
      </c>
      <c r="C31" s="22">
        <v>3528790</v>
      </c>
      <c r="D31" s="22">
        <v>3704049</v>
      </c>
      <c r="E31" s="23">
        <v>1223330</v>
      </c>
      <c r="F31" s="24">
        <v>1344687</v>
      </c>
      <c r="G31" s="22">
        <v>1185790</v>
      </c>
      <c r="H31" s="25">
        <v>1185790</v>
      </c>
      <c r="I31" s="26">
        <v>3582012</v>
      </c>
      <c r="J31" s="22">
        <v>3761116</v>
      </c>
      <c r="K31" s="23">
        <v>3949173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78493914</v>
      </c>
      <c r="D32" s="17">
        <f t="shared" si="6"/>
        <v>87689041</v>
      </c>
      <c r="E32" s="32">
        <f t="shared" si="6"/>
        <v>121433040</v>
      </c>
      <c r="F32" s="33">
        <f t="shared" si="6"/>
        <v>123762211</v>
      </c>
      <c r="G32" s="17">
        <f t="shared" si="6"/>
        <v>121660684</v>
      </c>
      <c r="H32" s="34">
        <f t="shared" si="6"/>
        <v>121660684</v>
      </c>
      <c r="I32" s="19">
        <f t="shared" si="6"/>
        <v>97965504</v>
      </c>
      <c r="J32" s="17">
        <f t="shared" si="6"/>
        <v>97613836</v>
      </c>
      <c r="K32" s="32">
        <f t="shared" si="6"/>
        <v>102494570</v>
      </c>
    </row>
    <row r="33" spans="1:11" ht="13.5" x14ac:dyDescent="0.25">
      <c r="A33" s="3" t="s">
        <v>24</v>
      </c>
      <c r="B33" s="2" t="s">
        <v>19</v>
      </c>
      <c r="C33" s="22">
        <v>12588652</v>
      </c>
      <c r="D33" s="22">
        <v>13545029</v>
      </c>
      <c r="E33" s="23">
        <v>13479656</v>
      </c>
      <c r="F33" s="24">
        <v>14747193</v>
      </c>
      <c r="G33" s="22">
        <v>16677003</v>
      </c>
      <c r="H33" s="25">
        <v>16677003</v>
      </c>
      <c r="I33" s="26">
        <v>12101441</v>
      </c>
      <c r="J33" s="22">
        <v>12706523</v>
      </c>
      <c r="K33" s="23">
        <v>13341863</v>
      </c>
    </row>
    <row r="34" spans="1:11" ht="13.5" x14ac:dyDescent="0.25">
      <c r="A34" s="3" t="s">
        <v>25</v>
      </c>
      <c r="B34" s="2" t="s">
        <v>19</v>
      </c>
      <c r="C34" s="22">
        <v>11819063</v>
      </c>
      <c r="D34" s="22">
        <v>11646849</v>
      </c>
      <c r="E34" s="23">
        <v>17188200</v>
      </c>
      <c r="F34" s="24">
        <v>14439636</v>
      </c>
      <c r="G34" s="22">
        <v>15087552</v>
      </c>
      <c r="H34" s="25">
        <v>15087552</v>
      </c>
      <c r="I34" s="26">
        <v>11802165</v>
      </c>
      <c r="J34" s="22">
        <v>12392288</v>
      </c>
      <c r="K34" s="23">
        <v>13011915</v>
      </c>
    </row>
    <row r="35" spans="1:11" ht="13.5" x14ac:dyDescent="0.25">
      <c r="A35" s="3" t="s">
        <v>26</v>
      </c>
      <c r="B35" s="2" t="s">
        <v>19</v>
      </c>
      <c r="C35" s="22">
        <v>38330228</v>
      </c>
      <c r="D35" s="22">
        <v>47736766</v>
      </c>
      <c r="E35" s="23">
        <v>62180599</v>
      </c>
      <c r="F35" s="24">
        <v>67813646</v>
      </c>
      <c r="G35" s="22">
        <v>61831844</v>
      </c>
      <c r="H35" s="25">
        <v>61831844</v>
      </c>
      <c r="I35" s="26">
        <v>53418632</v>
      </c>
      <c r="J35" s="22">
        <v>56089583</v>
      </c>
      <c r="K35" s="23">
        <v>58894076</v>
      </c>
    </row>
    <row r="36" spans="1:11" ht="13.5" x14ac:dyDescent="0.25">
      <c r="A36" s="3" t="s">
        <v>27</v>
      </c>
      <c r="B36" s="2" t="s">
        <v>19</v>
      </c>
      <c r="C36" s="22">
        <v>15755971</v>
      </c>
      <c r="D36" s="22">
        <v>14760397</v>
      </c>
      <c r="E36" s="23">
        <v>28584585</v>
      </c>
      <c r="F36" s="24">
        <v>26761736</v>
      </c>
      <c r="G36" s="22">
        <v>28064285</v>
      </c>
      <c r="H36" s="25">
        <v>28064285</v>
      </c>
      <c r="I36" s="26">
        <v>20643266</v>
      </c>
      <c r="J36" s="22">
        <v>16425442</v>
      </c>
      <c r="K36" s="23">
        <v>17246716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58139672</v>
      </c>
      <c r="D38" s="17">
        <f t="shared" si="7"/>
        <v>62046223</v>
      </c>
      <c r="E38" s="32">
        <f t="shared" si="7"/>
        <v>68969230</v>
      </c>
      <c r="F38" s="33">
        <f t="shared" si="7"/>
        <v>76997993</v>
      </c>
      <c r="G38" s="17">
        <f t="shared" si="7"/>
        <v>80704292</v>
      </c>
      <c r="H38" s="34">
        <f t="shared" si="7"/>
        <v>80704292</v>
      </c>
      <c r="I38" s="19">
        <f t="shared" si="7"/>
        <v>83405514</v>
      </c>
      <c r="J38" s="17">
        <f t="shared" si="7"/>
        <v>87575846</v>
      </c>
      <c r="K38" s="32">
        <f t="shared" si="7"/>
        <v>91954665</v>
      </c>
    </row>
    <row r="39" spans="1:11" ht="13.5" x14ac:dyDescent="0.25">
      <c r="A39" s="3" t="s">
        <v>30</v>
      </c>
      <c r="B39" s="2" t="s">
        <v>19</v>
      </c>
      <c r="C39" s="22">
        <v>13529505</v>
      </c>
      <c r="D39" s="22">
        <v>16477608</v>
      </c>
      <c r="E39" s="23">
        <v>20355113</v>
      </c>
      <c r="F39" s="24">
        <v>22651264</v>
      </c>
      <c r="G39" s="22">
        <v>22828288</v>
      </c>
      <c r="H39" s="25">
        <v>22828288</v>
      </c>
      <c r="I39" s="26">
        <v>38493133</v>
      </c>
      <c r="J39" s="22">
        <v>40417804</v>
      </c>
      <c r="K39" s="23">
        <v>42438701</v>
      </c>
    </row>
    <row r="40" spans="1:11" ht="13.5" x14ac:dyDescent="0.25">
      <c r="A40" s="3" t="s">
        <v>31</v>
      </c>
      <c r="B40" s="2" t="s">
        <v>19</v>
      </c>
      <c r="C40" s="22">
        <v>44394654</v>
      </c>
      <c r="D40" s="22">
        <v>45455795</v>
      </c>
      <c r="E40" s="23">
        <v>48501757</v>
      </c>
      <c r="F40" s="24">
        <v>54098653</v>
      </c>
      <c r="G40" s="22">
        <v>57722928</v>
      </c>
      <c r="H40" s="25">
        <v>57722928</v>
      </c>
      <c r="I40" s="26">
        <v>44789831</v>
      </c>
      <c r="J40" s="22">
        <v>47029364</v>
      </c>
      <c r="K40" s="23">
        <v>49380852</v>
      </c>
    </row>
    <row r="41" spans="1:11" ht="13.5" x14ac:dyDescent="0.25">
      <c r="A41" s="3" t="s">
        <v>32</v>
      </c>
      <c r="B41" s="2" t="s">
        <v>19</v>
      </c>
      <c r="C41" s="22">
        <v>215513</v>
      </c>
      <c r="D41" s="22">
        <v>112820</v>
      </c>
      <c r="E41" s="23">
        <v>112360</v>
      </c>
      <c r="F41" s="24">
        <v>248076</v>
      </c>
      <c r="G41" s="22">
        <v>153076</v>
      </c>
      <c r="H41" s="25">
        <v>153076</v>
      </c>
      <c r="I41" s="26">
        <v>122550</v>
      </c>
      <c r="J41" s="22">
        <v>128678</v>
      </c>
      <c r="K41" s="23">
        <v>135112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287808841</v>
      </c>
      <c r="D42" s="17">
        <f t="shared" si="8"/>
        <v>318058771</v>
      </c>
      <c r="E42" s="32">
        <f t="shared" si="8"/>
        <v>434318561</v>
      </c>
      <c r="F42" s="33">
        <f t="shared" si="8"/>
        <v>358857409</v>
      </c>
      <c r="G42" s="17">
        <f t="shared" si="8"/>
        <v>456188130</v>
      </c>
      <c r="H42" s="34">
        <f t="shared" si="8"/>
        <v>456188130</v>
      </c>
      <c r="I42" s="19">
        <f t="shared" si="8"/>
        <v>361762459</v>
      </c>
      <c r="J42" s="17">
        <f t="shared" si="8"/>
        <v>380585279</v>
      </c>
      <c r="K42" s="32">
        <f t="shared" si="8"/>
        <v>400427771</v>
      </c>
    </row>
    <row r="43" spans="1:11" ht="13.5" x14ac:dyDescent="0.25">
      <c r="A43" s="3" t="s">
        <v>34</v>
      </c>
      <c r="B43" s="2" t="s">
        <v>19</v>
      </c>
      <c r="C43" s="22">
        <v>103210065</v>
      </c>
      <c r="D43" s="22">
        <v>118936308</v>
      </c>
      <c r="E43" s="23">
        <v>118027336</v>
      </c>
      <c r="F43" s="24">
        <v>117879372</v>
      </c>
      <c r="G43" s="22">
        <v>147141093</v>
      </c>
      <c r="H43" s="25">
        <v>147141093</v>
      </c>
      <c r="I43" s="26">
        <v>135152511</v>
      </c>
      <c r="J43" s="22">
        <v>141910150</v>
      </c>
      <c r="K43" s="23">
        <v>149005663</v>
      </c>
    </row>
    <row r="44" spans="1:11" ht="13.5" x14ac:dyDescent="0.25">
      <c r="A44" s="3" t="s">
        <v>35</v>
      </c>
      <c r="B44" s="2" t="s">
        <v>19</v>
      </c>
      <c r="C44" s="22">
        <v>69670718</v>
      </c>
      <c r="D44" s="22">
        <v>77034062</v>
      </c>
      <c r="E44" s="23">
        <v>188681157</v>
      </c>
      <c r="F44" s="24">
        <v>110684498</v>
      </c>
      <c r="G44" s="22">
        <v>150274285</v>
      </c>
      <c r="H44" s="25">
        <v>150274285</v>
      </c>
      <c r="I44" s="26">
        <v>90042634</v>
      </c>
      <c r="J44" s="22">
        <v>94544789</v>
      </c>
      <c r="K44" s="23">
        <v>99272032</v>
      </c>
    </row>
    <row r="45" spans="1:11" ht="13.5" x14ac:dyDescent="0.25">
      <c r="A45" s="3" t="s">
        <v>36</v>
      </c>
      <c r="B45" s="2" t="s">
        <v>19</v>
      </c>
      <c r="C45" s="27">
        <v>52348030</v>
      </c>
      <c r="D45" s="27">
        <v>54504501</v>
      </c>
      <c r="E45" s="28">
        <v>56142689</v>
      </c>
      <c r="F45" s="29">
        <v>59581643</v>
      </c>
      <c r="G45" s="27">
        <v>75657516</v>
      </c>
      <c r="H45" s="30">
        <v>75657516</v>
      </c>
      <c r="I45" s="31">
        <v>62529822</v>
      </c>
      <c r="J45" s="27">
        <v>65656335</v>
      </c>
      <c r="K45" s="28">
        <v>68939164</v>
      </c>
    </row>
    <row r="46" spans="1:11" ht="13.5" x14ac:dyDescent="0.25">
      <c r="A46" s="3" t="s">
        <v>37</v>
      </c>
      <c r="B46" s="2" t="s">
        <v>19</v>
      </c>
      <c r="C46" s="22">
        <v>62580028</v>
      </c>
      <c r="D46" s="22">
        <v>67583900</v>
      </c>
      <c r="E46" s="23">
        <v>71467379</v>
      </c>
      <c r="F46" s="24">
        <v>70711896</v>
      </c>
      <c r="G46" s="22">
        <v>83115236</v>
      </c>
      <c r="H46" s="25">
        <v>83115236</v>
      </c>
      <c r="I46" s="26">
        <v>74037492</v>
      </c>
      <c r="J46" s="22">
        <v>78474005</v>
      </c>
      <c r="K46" s="23">
        <v>83210912</v>
      </c>
    </row>
    <row r="47" spans="1:11" ht="13.5" x14ac:dyDescent="0.25">
      <c r="A47" s="1" t="s">
        <v>38</v>
      </c>
      <c r="B47" s="2" t="s">
        <v>39</v>
      </c>
      <c r="C47" s="17">
        <v>173766</v>
      </c>
      <c r="D47" s="17">
        <v>349965</v>
      </c>
      <c r="E47" s="32">
        <v>332096</v>
      </c>
      <c r="F47" s="33">
        <v>878998</v>
      </c>
      <c r="G47" s="17">
        <v>909498</v>
      </c>
      <c r="H47" s="34">
        <v>909498</v>
      </c>
      <c r="I47" s="19">
        <v>428000</v>
      </c>
      <c r="J47" s="17">
        <v>449401</v>
      </c>
      <c r="K47" s="32">
        <v>471871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648718647</v>
      </c>
      <c r="D48" s="49">
        <f t="shared" si="9"/>
        <v>720610315</v>
      </c>
      <c r="E48" s="50">
        <f t="shared" si="9"/>
        <v>805328005</v>
      </c>
      <c r="F48" s="51">
        <f t="shared" si="9"/>
        <v>762762844</v>
      </c>
      <c r="G48" s="49">
        <f t="shared" si="9"/>
        <v>894133664</v>
      </c>
      <c r="H48" s="52">
        <f t="shared" si="9"/>
        <v>894133664</v>
      </c>
      <c r="I48" s="53">
        <f t="shared" si="9"/>
        <v>787444506</v>
      </c>
      <c r="J48" s="49">
        <f t="shared" si="9"/>
        <v>822301613</v>
      </c>
      <c r="K48" s="50">
        <f t="shared" si="9"/>
        <v>864230040</v>
      </c>
    </row>
    <row r="49" spans="1:11" ht="13.5" x14ac:dyDescent="0.25">
      <c r="A49" s="9" t="s">
        <v>76</v>
      </c>
      <c r="B49" s="10"/>
      <c r="C49" s="54">
        <f>+C25-C48</f>
        <v>-48908489</v>
      </c>
      <c r="D49" s="54">
        <f t="shared" ref="D49:K49" si="10">+D25-D48</f>
        <v>-73583657</v>
      </c>
      <c r="E49" s="55">
        <f t="shared" si="10"/>
        <v>-85803884</v>
      </c>
      <c r="F49" s="56">
        <f t="shared" si="10"/>
        <v>58338907</v>
      </c>
      <c r="G49" s="54">
        <f t="shared" si="10"/>
        <v>-15951544</v>
      </c>
      <c r="H49" s="57">
        <f t="shared" si="10"/>
        <v>-15951544</v>
      </c>
      <c r="I49" s="58">
        <f t="shared" si="10"/>
        <v>112960272</v>
      </c>
      <c r="J49" s="54">
        <f t="shared" si="10"/>
        <v>124439853</v>
      </c>
      <c r="K49" s="55">
        <f t="shared" si="10"/>
        <v>162404997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362831132</v>
      </c>
      <c r="D5" s="17">
        <f t="shared" ref="D5:K5" si="0">SUM(D6:D8)</f>
        <v>393791077</v>
      </c>
      <c r="E5" s="18">
        <f t="shared" si="0"/>
        <v>462846203</v>
      </c>
      <c r="F5" s="19">
        <f t="shared" si="0"/>
        <v>460613546</v>
      </c>
      <c r="G5" s="17">
        <f t="shared" si="0"/>
        <v>497520985</v>
      </c>
      <c r="H5" s="20">
        <f t="shared" si="0"/>
        <v>497520985</v>
      </c>
      <c r="I5" s="21">
        <f t="shared" si="0"/>
        <v>534698739</v>
      </c>
      <c r="J5" s="17">
        <f t="shared" si="0"/>
        <v>560511596</v>
      </c>
      <c r="K5" s="20">
        <f t="shared" si="0"/>
        <v>590947677</v>
      </c>
    </row>
    <row r="6" spans="1:11" ht="13.5" x14ac:dyDescent="0.25">
      <c r="A6" s="3" t="s">
        <v>20</v>
      </c>
      <c r="B6" s="2" t="s">
        <v>19</v>
      </c>
      <c r="C6" s="22">
        <v>38680914</v>
      </c>
      <c r="D6" s="22">
        <v>53624055</v>
      </c>
      <c r="E6" s="23">
        <v>73092465</v>
      </c>
      <c r="F6" s="24">
        <v>52832346</v>
      </c>
      <c r="G6" s="22">
        <v>85529418</v>
      </c>
      <c r="H6" s="25">
        <v>85529418</v>
      </c>
      <c r="I6" s="26">
        <v>91904901</v>
      </c>
      <c r="J6" s="22">
        <v>98092926</v>
      </c>
      <c r="K6" s="23">
        <v>104335077</v>
      </c>
    </row>
    <row r="7" spans="1:11" ht="13.5" x14ac:dyDescent="0.25">
      <c r="A7" s="3" t="s">
        <v>21</v>
      </c>
      <c r="B7" s="2" t="s">
        <v>19</v>
      </c>
      <c r="C7" s="27">
        <v>324150218</v>
      </c>
      <c r="D7" s="27">
        <v>340167022</v>
      </c>
      <c r="E7" s="28">
        <v>389753738</v>
      </c>
      <c r="F7" s="29">
        <v>407781200</v>
      </c>
      <c r="G7" s="27">
        <v>411991567</v>
      </c>
      <c r="H7" s="30">
        <v>411991567</v>
      </c>
      <c r="I7" s="31">
        <v>442793838</v>
      </c>
      <c r="J7" s="27">
        <v>462418670</v>
      </c>
      <c r="K7" s="28">
        <v>486612600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125463440</v>
      </c>
      <c r="D9" s="17">
        <f t="shared" ref="D9:K9" si="1">SUM(D10:D14)</f>
        <v>164893554</v>
      </c>
      <c r="E9" s="32">
        <f t="shared" si="1"/>
        <v>182415503</v>
      </c>
      <c r="F9" s="33">
        <f t="shared" si="1"/>
        <v>177203270</v>
      </c>
      <c r="G9" s="17">
        <f t="shared" si="1"/>
        <v>226380781</v>
      </c>
      <c r="H9" s="34">
        <f t="shared" si="1"/>
        <v>226380781</v>
      </c>
      <c r="I9" s="19">
        <f t="shared" si="1"/>
        <v>193553360</v>
      </c>
      <c r="J9" s="17">
        <f t="shared" si="1"/>
        <v>150336142</v>
      </c>
      <c r="K9" s="32">
        <f t="shared" si="1"/>
        <v>124399200</v>
      </c>
    </row>
    <row r="10" spans="1:11" ht="13.5" x14ac:dyDescent="0.25">
      <c r="A10" s="3" t="s">
        <v>24</v>
      </c>
      <c r="B10" s="2" t="s">
        <v>19</v>
      </c>
      <c r="C10" s="22">
        <v>8291006</v>
      </c>
      <c r="D10" s="22">
        <v>9725744</v>
      </c>
      <c r="E10" s="23">
        <v>9270127</v>
      </c>
      <c r="F10" s="24">
        <v>8785170</v>
      </c>
      <c r="G10" s="22">
        <v>9246418</v>
      </c>
      <c r="H10" s="25">
        <v>9246418</v>
      </c>
      <c r="I10" s="26">
        <v>9154300</v>
      </c>
      <c r="J10" s="22">
        <v>9349072</v>
      </c>
      <c r="K10" s="23">
        <v>9621600</v>
      </c>
    </row>
    <row r="11" spans="1:11" ht="13.5" x14ac:dyDescent="0.25">
      <c r="A11" s="3" t="s">
        <v>25</v>
      </c>
      <c r="B11" s="2" t="s">
        <v>19</v>
      </c>
      <c r="C11" s="22">
        <v>29089056</v>
      </c>
      <c r="D11" s="22">
        <v>15568413</v>
      </c>
      <c r="E11" s="23">
        <v>14939132</v>
      </c>
      <c r="F11" s="24">
        <v>16688500</v>
      </c>
      <c r="G11" s="22">
        <v>14978501</v>
      </c>
      <c r="H11" s="25">
        <v>14978501</v>
      </c>
      <c r="I11" s="26">
        <v>24504460</v>
      </c>
      <c r="J11" s="22">
        <v>30977150</v>
      </c>
      <c r="K11" s="23">
        <v>31025900</v>
      </c>
    </row>
    <row r="12" spans="1:11" ht="13.5" x14ac:dyDescent="0.25">
      <c r="A12" s="3" t="s">
        <v>26</v>
      </c>
      <c r="B12" s="2" t="s">
        <v>19</v>
      </c>
      <c r="C12" s="22">
        <v>16192653</v>
      </c>
      <c r="D12" s="22">
        <v>48216067</v>
      </c>
      <c r="E12" s="23">
        <v>76056257</v>
      </c>
      <c r="F12" s="24">
        <v>38275200</v>
      </c>
      <c r="G12" s="22">
        <v>63092462</v>
      </c>
      <c r="H12" s="25">
        <v>63092462</v>
      </c>
      <c r="I12" s="26">
        <v>61851600</v>
      </c>
      <c r="J12" s="22">
        <v>62906000</v>
      </c>
      <c r="K12" s="23">
        <v>63895700</v>
      </c>
    </row>
    <row r="13" spans="1:11" ht="13.5" x14ac:dyDescent="0.25">
      <c r="A13" s="3" t="s">
        <v>27</v>
      </c>
      <c r="B13" s="2" t="s">
        <v>19</v>
      </c>
      <c r="C13" s="22">
        <v>71890725</v>
      </c>
      <c r="D13" s="22">
        <v>91383330</v>
      </c>
      <c r="E13" s="23">
        <v>82149987</v>
      </c>
      <c r="F13" s="24">
        <v>113454400</v>
      </c>
      <c r="G13" s="22">
        <v>139063400</v>
      </c>
      <c r="H13" s="25">
        <v>139063400</v>
      </c>
      <c r="I13" s="26">
        <v>98043000</v>
      </c>
      <c r="J13" s="22">
        <v>47103920</v>
      </c>
      <c r="K13" s="23">
        <v>19856000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16035264</v>
      </c>
      <c r="D15" s="17">
        <f t="shared" ref="D15:K15" si="2">SUM(D16:D18)</f>
        <v>24301456</v>
      </c>
      <c r="E15" s="32">
        <f t="shared" si="2"/>
        <v>34098083</v>
      </c>
      <c r="F15" s="33">
        <f t="shared" si="2"/>
        <v>20692710</v>
      </c>
      <c r="G15" s="17">
        <f t="shared" si="2"/>
        <v>22172353</v>
      </c>
      <c r="H15" s="34">
        <f t="shared" si="2"/>
        <v>22172353</v>
      </c>
      <c r="I15" s="19">
        <f t="shared" si="2"/>
        <v>14206500</v>
      </c>
      <c r="J15" s="17">
        <f t="shared" si="2"/>
        <v>14864650</v>
      </c>
      <c r="K15" s="32">
        <f t="shared" si="2"/>
        <v>18350300</v>
      </c>
    </row>
    <row r="16" spans="1:11" ht="13.5" x14ac:dyDescent="0.25">
      <c r="A16" s="3" t="s">
        <v>30</v>
      </c>
      <c r="B16" s="2" t="s">
        <v>19</v>
      </c>
      <c r="C16" s="22">
        <v>11637556</v>
      </c>
      <c r="D16" s="22">
        <v>17461265</v>
      </c>
      <c r="E16" s="23">
        <v>19181370</v>
      </c>
      <c r="F16" s="24">
        <v>15360210</v>
      </c>
      <c r="G16" s="22">
        <v>15340535</v>
      </c>
      <c r="H16" s="25">
        <v>15340535</v>
      </c>
      <c r="I16" s="26">
        <v>12358000</v>
      </c>
      <c r="J16" s="22">
        <v>11084100</v>
      </c>
      <c r="K16" s="23">
        <v>11525300</v>
      </c>
    </row>
    <row r="17" spans="1:11" ht="13.5" x14ac:dyDescent="0.25">
      <c r="A17" s="3" t="s">
        <v>31</v>
      </c>
      <c r="B17" s="2" t="s">
        <v>19</v>
      </c>
      <c r="C17" s="22">
        <v>4365251</v>
      </c>
      <c r="D17" s="22">
        <v>6341793</v>
      </c>
      <c r="E17" s="23">
        <v>14876923</v>
      </c>
      <c r="F17" s="24">
        <v>5290200</v>
      </c>
      <c r="G17" s="22">
        <v>6789518</v>
      </c>
      <c r="H17" s="25">
        <v>6789518</v>
      </c>
      <c r="I17" s="26">
        <v>1802300</v>
      </c>
      <c r="J17" s="22">
        <v>3731650</v>
      </c>
      <c r="K17" s="23">
        <v>6773300</v>
      </c>
    </row>
    <row r="18" spans="1:11" ht="13.5" x14ac:dyDescent="0.25">
      <c r="A18" s="3" t="s">
        <v>32</v>
      </c>
      <c r="B18" s="2" t="s">
        <v>19</v>
      </c>
      <c r="C18" s="22">
        <v>32457</v>
      </c>
      <c r="D18" s="22">
        <v>498398</v>
      </c>
      <c r="E18" s="23">
        <v>39790</v>
      </c>
      <c r="F18" s="24">
        <v>42300</v>
      </c>
      <c r="G18" s="22">
        <v>42300</v>
      </c>
      <c r="H18" s="25">
        <v>42300</v>
      </c>
      <c r="I18" s="26">
        <v>46200</v>
      </c>
      <c r="J18" s="22">
        <v>48900</v>
      </c>
      <c r="K18" s="23">
        <v>51700</v>
      </c>
    </row>
    <row r="19" spans="1:11" ht="13.5" x14ac:dyDescent="0.25">
      <c r="A19" s="1" t="s">
        <v>33</v>
      </c>
      <c r="B19" s="2" t="s">
        <v>19</v>
      </c>
      <c r="C19" s="17">
        <f>SUM(C20:C23)</f>
        <v>847453876</v>
      </c>
      <c r="D19" s="17">
        <f t="shared" ref="D19:K19" si="3">SUM(D20:D23)</f>
        <v>936097961</v>
      </c>
      <c r="E19" s="32">
        <f t="shared" si="3"/>
        <v>1002939032</v>
      </c>
      <c r="F19" s="33">
        <f t="shared" si="3"/>
        <v>1072359901</v>
      </c>
      <c r="G19" s="17">
        <f t="shared" si="3"/>
        <v>1083134827</v>
      </c>
      <c r="H19" s="34">
        <f t="shared" si="3"/>
        <v>1083134827</v>
      </c>
      <c r="I19" s="19">
        <f t="shared" si="3"/>
        <v>1160335667</v>
      </c>
      <c r="J19" s="17">
        <f t="shared" si="3"/>
        <v>1215175195</v>
      </c>
      <c r="K19" s="32">
        <f t="shared" si="3"/>
        <v>1273994945</v>
      </c>
    </row>
    <row r="20" spans="1:11" ht="13.5" x14ac:dyDescent="0.25">
      <c r="A20" s="3" t="s">
        <v>34</v>
      </c>
      <c r="B20" s="2" t="s">
        <v>19</v>
      </c>
      <c r="C20" s="22">
        <v>481694831</v>
      </c>
      <c r="D20" s="22">
        <v>557894196</v>
      </c>
      <c r="E20" s="23">
        <v>576269405</v>
      </c>
      <c r="F20" s="24">
        <v>654235957</v>
      </c>
      <c r="G20" s="22">
        <v>636972486</v>
      </c>
      <c r="H20" s="25">
        <v>636972486</v>
      </c>
      <c r="I20" s="26">
        <v>689348100</v>
      </c>
      <c r="J20" s="22">
        <v>720115074</v>
      </c>
      <c r="K20" s="23">
        <v>762378523</v>
      </c>
    </row>
    <row r="21" spans="1:11" ht="13.5" x14ac:dyDescent="0.25">
      <c r="A21" s="3" t="s">
        <v>35</v>
      </c>
      <c r="B21" s="2" t="s">
        <v>19</v>
      </c>
      <c r="C21" s="22">
        <v>153115215</v>
      </c>
      <c r="D21" s="22">
        <v>156425648</v>
      </c>
      <c r="E21" s="23">
        <v>182255492</v>
      </c>
      <c r="F21" s="24">
        <v>169923559</v>
      </c>
      <c r="G21" s="22">
        <v>191371895</v>
      </c>
      <c r="H21" s="25">
        <v>191371895</v>
      </c>
      <c r="I21" s="26">
        <v>204493282</v>
      </c>
      <c r="J21" s="22">
        <v>213074900</v>
      </c>
      <c r="K21" s="23">
        <v>213138900</v>
      </c>
    </row>
    <row r="22" spans="1:11" ht="13.5" x14ac:dyDescent="0.25">
      <c r="A22" s="3" t="s">
        <v>36</v>
      </c>
      <c r="B22" s="2" t="s">
        <v>19</v>
      </c>
      <c r="C22" s="27">
        <v>117987053</v>
      </c>
      <c r="D22" s="27">
        <v>123924176</v>
      </c>
      <c r="E22" s="28">
        <v>141829185</v>
      </c>
      <c r="F22" s="29">
        <v>143566200</v>
      </c>
      <c r="G22" s="27">
        <v>143375429</v>
      </c>
      <c r="H22" s="30">
        <v>143375429</v>
      </c>
      <c r="I22" s="31">
        <v>142748097</v>
      </c>
      <c r="J22" s="27">
        <v>150925521</v>
      </c>
      <c r="K22" s="28">
        <v>159554222</v>
      </c>
    </row>
    <row r="23" spans="1:11" ht="13.5" x14ac:dyDescent="0.25">
      <c r="A23" s="3" t="s">
        <v>37</v>
      </c>
      <c r="B23" s="2" t="s">
        <v>19</v>
      </c>
      <c r="C23" s="22">
        <v>94656777</v>
      </c>
      <c r="D23" s="22">
        <v>97853941</v>
      </c>
      <c r="E23" s="23">
        <v>102584950</v>
      </c>
      <c r="F23" s="24">
        <v>104634185</v>
      </c>
      <c r="G23" s="22">
        <v>111415017</v>
      </c>
      <c r="H23" s="25">
        <v>111415017</v>
      </c>
      <c r="I23" s="26">
        <v>123746188</v>
      </c>
      <c r="J23" s="22">
        <v>131059700</v>
      </c>
      <c r="K23" s="23">
        <v>138923300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49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1351783712</v>
      </c>
      <c r="D25" s="49">
        <f t="shared" ref="D25:K25" si="4">+D5+D9+D15+D19+D24</f>
        <v>1519084048</v>
      </c>
      <c r="E25" s="50">
        <f t="shared" si="4"/>
        <v>1682298870</v>
      </c>
      <c r="F25" s="51">
        <f t="shared" si="4"/>
        <v>1730869427</v>
      </c>
      <c r="G25" s="49">
        <f t="shared" si="4"/>
        <v>1829208946</v>
      </c>
      <c r="H25" s="52">
        <f t="shared" si="4"/>
        <v>1829208946</v>
      </c>
      <c r="I25" s="53">
        <f t="shared" si="4"/>
        <v>1902794266</v>
      </c>
      <c r="J25" s="49">
        <f t="shared" si="4"/>
        <v>1940887583</v>
      </c>
      <c r="K25" s="50">
        <f t="shared" si="4"/>
        <v>2007692122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258657254</v>
      </c>
      <c r="D28" s="17">
        <f t="shared" si="5"/>
        <v>298050379</v>
      </c>
      <c r="E28" s="18">
        <f t="shared" si="5"/>
        <v>279058632</v>
      </c>
      <c r="F28" s="19">
        <f t="shared" si="5"/>
        <v>334580638</v>
      </c>
      <c r="G28" s="17">
        <f t="shared" si="5"/>
        <v>337037525</v>
      </c>
      <c r="H28" s="20">
        <f t="shared" si="5"/>
        <v>337037525</v>
      </c>
      <c r="I28" s="21">
        <f t="shared" si="5"/>
        <v>247181603</v>
      </c>
      <c r="J28" s="17">
        <f t="shared" si="5"/>
        <v>257301180</v>
      </c>
      <c r="K28" s="20">
        <f t="shared" si="5"/>
        <v>270184138</v>
      </c>
    </row>
    <row r="29" spans="1:11" ht="13.5" x14ac:dyDescent="0.25">
      <c r="A29" s="3" t="s">
        <v>20</v>
      </c>
      <c r="B29" s="2" t="s">
        <v>19</v>
      </c>
      <c r="C29" s="22">
        <v>69529302</v>
      </c>
      <c r="D29" s="22">
        <v>65260999</v>
      </c>
      <c r="E29" s="23">
        <v>60364152</v>
      </c>
      <c r="F29" s="24">
        <v>80394778</v>
      </c>
      <c r="G29" s="22">
        <v>81542758</v>
      </c>
      <c r="H29" s="25">
        <v>81542758</v>
      </c>
      <c r="I29" s="26">
        <v>71583952</v>
      </c>
      <c r="J29" s="22">
        <v>77002404</v>
      </c>
      <c r="K29" s="23">
        <v>81057674</v>
      </c>
    </row>
    <row r="30" spans="1:11" ht="13.5" x14ac:dyDescent="0.25">
      <c r="A30" s="3" t="s">
        <v>21</v>
      </c>
      <c r="B30" s="2" t="s">
        <v>19</v>
      </c>
      <c r="C30" s="27">
        <v>186366789</v>
      </c>
      <c r="D30" s="27">
        <v>229890889</v>
      </c>
      <c r="E30" s="28">
        <v>215544342</v>
      </c>
      <c r="F30" s="29">
        <v>249820008</v>
      </c>
      <c r="G30" s="27">
        <v>251140315</v>
      </c>
      <c r="H30" s="30">
        <v>251140315</v>
      </c>
      <c r="I30" s="31">
        <v>170452324</v>
      </c>
      <c r="J30" s="27">
        <v>175481603</v>
      </c>
      <c r="K30" s="28">
        <v>183975506</v>
      </c>
    </row>
    <row r="31" spans="1:11" ht="13.5" x14ac:dyDescent="0.25">
      <c r="A31" s="3" t="s">
        <v>22</v>
      </c>
      <c r="B31" s="2" t="s">
        <v>19</v>
      </c>
      <c r="C31" s="22">
        <v>2761163</v>
      </c>
      <c r="D31" s="22">
        <v>2898491</v>
      </c>
      <c r="E31" s="23">
        <v>3150138</v>
      </c>
      <c r="F31" s="24">
        <v>4365852</v>
      </c>
      <c r="G31" s="22">
        <v>4354452</v>
      </c>
      <c r="H31" s="25">
        <v>4354452</v>
      </c>
      <c r="I31" s="26">
        <v>5145327</v>
      </c>
      <c r="J31" s="22">
        <v>4817173</v>
      </c>
      <c r="K31" s="23">
        <v>5150958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192422654</v>
      </c>
      <c r="D32" s="17">
        <f t="shared" si="6"/>
        <v>247198162</v>
      </c>
      <c r="E32" s="32">
        <f t="shared" si="6"/>
        <v>297811139</v>
      </c>
      <c r="F32" s="33">
        <f t="shared" si="6"/>
        <v>297549285</v>
      </c>
      <c r="G32" s="17">
        <f t="shared" si="6"/>
        <v>362767715</v>
      </c>
      <c r="H32" s="34">
        <f t="shared" si="6"/>
        <v>362767715</v>
      </c>
      <c r="I32" s="19">
        <f t="shared" si="6"/>
        <v>353370337</v>
      </c>
      <c r="J32" s="17">
        <f t="shared" si="6"/>
        <v>330270276</v>
      </c>
      <c r="K32" s="32">
        <f t="shared" si="6"/>
        <v>303189093</v>
      </c>
    </row>
    <row r="33" spans="1:11" ht="13.5" x14ac:dyDescent="0.25">
      <c r="A33" s="3" t="s">
        <v>24</v>
      </c>
      <c r="B33" s="2" t="s">
        <v>19</v>
      </c>
      <c r="C33" s="22">
        <v>22121947</v>
      </c>
      <c r="D33" s="22">
        <v>20500458</v>
      </c>
      <c r="E33" s="23">
        <v>23044302</v>
      </c>
      <c r="F33" s="24">
        <v>23852563</v>
      </c>
      <c r="G33" s="22">
        <v>23885071</v>
      </c>
      <c r="H33" s="25">
        <v>23885071</v>
      </c>
      <c r="I33" s="26">
        <v>25282126</v>
      </c>
      <c r="J33" s="22">
        <v>27392302</v>
      </c>
      <c r="K33" s="23">
        <v>27708876</v>
      </c>
    </row>
    <row r="34" spans="1:11" ht="13.5" x14ac:dyDescent="0.25">
      <c r="A34" s="3" t="s">
        <v>25</v>
      </c>
      <c r="B34" s="2" t="s">
        <v>19</v>
      </c>
      <c r="C34" s="22">
        <v>52169392</v>
      </c>
      <c r="D34" s="22">
        <v>53048858</v>
      </c>
      <c r="E34" s="23">
        <v>57811381</v>
      </c>
      <c r="F34" s="24">
        <v>63848861</v>
      </c>
      <c r="G34" s="22">
        <v>64291757</v>
      </c>
      <c r="H34" s="25">
        <v>64291757</v>
      </c>
      <c r="I34" s="26">
        <v>69335118</v>
      </c>
      <c r="J34" s="22">
        <v>73307123</v>
      </c>
      <c r="K34" s="23">
        <v>73980171</v>
      </c>
    </row>
    <row r="35" spans="1:11" ht="13.5" x14ac:dyDescent="0.25">
      <c r="A35" s="3" t="s">
        <v>26</v>
      </c>
      <c r="B35" s="2" t="s">
        <v>19</v>
      </c>
      <c r="C35" s="22">
        <v>87168795</v>
      </c>
      <c r="D35" s="22">
        <v>126920324</v>
      </c>
      <c r="E35" s="23">
        <v>156968699</v>
      </c>
      <c r="F35" s="24">
        <v>132227564</v>
      </c>
      <c r="G35" s="22">
        <v>163070642</v>
      </c>
      <c r="H35" s="25">
        <v>163070642</v>
      </c>
      <c r="I35" s="26">
        <v>167270625</v>
      </c>
      <c r="J35" s="22">
        <v>175700672</v>
      </c>
      <c r="K35" s="23">
        <v>183511027</v>
      </c>
    </row>
    <row r="36" spans="1:11" ht="13.5" x14ac:dyDescent="0.25">
      <c r="A36" s="3" t="s">
        <v>27</v>
      </c>
      <c r="B36" s="2" t="s">
        <v>19</v>
      </c>
      <c r="C36" s="22">
        <v>30962520</v>
      </c>
      <c r="D36" s="22">
        <v>46728522</v>
      </c>
      <c r="E36" s="23">
        <v>59986757</v>
      </c>
      <c r="F36" s="24">
        <v>77620297</v>
      </c>
      <c r="G36" s="22">
        <v>111520245</v>
      </c>
      <c r="H36" s="25">
        <v>111520245</v>
      </c>
      <c r="I36" s="26">
        <v>91482468</v>
      </c>
      <c r="J36" s="22">
        <v>53870179</v>
      </c>
      <c r="K36" s="23">
        <v>17989019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170201579</v>
      </c>
      <c r="D38" s="17">
        <f t="shared" si="7"/>
        <v>183132665</v>
      </c>
      <c r="E38" s="32">
        <f t="shared" si="7"/>
        <v>179613769</v>
      </c>
      <c r="F38" s="33">
        <f t="shared" si="7"/>
        <v>210462212</v>
      </c>
      <c r="G38" s="17">
        <f t="shared" si="7"/>
        <v>213887556</v>
      </c>
      <c r="H38" s="34">
        <f t="shared" si="7"/>
        <v>213887556</v>
      </c>
      <c r="I38" s="19">
        <f t="shared" si="7"/>
        <v>219095534</v>
      </c>
      <c r="J38" s="17">
        <f t="shared" si="7"/>
        <v>229484988</v>
      </c>
      <c r="K38" s="32">
        <f t="shared" si="7"/>
        <v>243876368</v>
      </c>
    </row>
    <row r="39" spans="1:11" ht="13.5" x14ac:dyDescent="0.25">
      <c r="A39" s="3" t="s">
        <v>30</v>
      </c>
      <c r="B39" s="2" t="s">
        <v>19</v>
      </c>
      <c r="C39" s="22">
        <v>43395807</v>
      </c>
      <c r="D39" s="22">
        <v>47151714</v>
      </c>
      <c r="E39" s="23">
        <v>47424576</v>
      </c>
      <c r="F39" s="24">
        <v>56506524</v>
      </c>
      <c r="G39" s="22">
        <v>54321797</v>
      </c>
      <c r="H39" s="25">
        <v>54321797</v>
      </c>
      <c r="I39" s="26">
        <v>53666963</v>
      </c>
      <c r="J39" s="22">
        <v>52579878</v>
      </c>
      <c r="K39" s="23">
        <v>55421718</v>
      </c>
    </row>
    <row r="40" spans="1:11" ht="13.5" x14ac:dyDescent="0.25">
      <c r="A40" s="3" t="s">
        <v>31</v>
      </c>
      <c r="B40" s="2" t="s">
        <v>19</v>
      </c>
      <c r="C40" s="22">
        <v>110465473</v>
      </c>
      <c r="D40" s="22">
        <v>114891405</v>
      </c>
      <c r="E40" s="23">
        <v>107693654</v>
      </c>
      <c r="F40" s="24">
        <v>129394335</v>
      </c>
      <c r="G40" s="22">
        <v>134933406</v>
      </c>
      <c r="H40" s="25">
        <v>134933406</v>
      </c>
      <c r="I40" s="26">
        <v>140211008</v>
      </c>
      <c r="J40" s="22">
        <v>158178450</v>
      </c>
      <c r="K40" s="23">
        <v>168603739</v>
      </c>
    </row>
    <row r="41" spans="1:11" ht="13.5" x14ac:dyDescent="0.25">
      <c r="A41" s="3" t="s">
        <v>32</v>
      </c>
      <c r="B41" s="2" t="s">
        <v>19</v>
      </c>
      <c r="C41" s="22">
        <v>16340299</v>
      </c>
      <c r="D41" s="22">
        <v>21089546</v>
      </c>
      <c r="E41" s="23">
        <v>24495539</v>
      </c>
      <c r="F41" s="24">
        <v>24561353</v>
      </c>
      <c r="G41" s="22">
        <v>24632353</v>
      </c>
      <c r="H41" s="25">
        <v>24632353</v>
      </c>
      <c r="I41" s="26">
        <v>25217563</v>
      </c>
      <c r="J41" s="22">
        <v>18726660</v>
      </c>
      <c r="K41" s="23">
        <v>19850911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798759396</v>
      </c>
      <c r="D42" s="17">
        <f t="shared" si="8"/>
        <v>767389606</v>
      </c>
      <c r="E42" s="32">
        <f t="shared" si="8"/>
        <v>810879429</v>
      </c>
      <c r="F42" s="33">
        <f t="shared" si="8"/>
        <v>895515857</v>
      </c>
      <c r="G42" s="17">
        <f t="shared" si="8"/>
        <v>930463391</v>
      </c>
      <c r="H42" s="34">
        <f t="shared" si="8"/>
        <v>930463391</v>
      </c>
      <c r="I42" s="19">
        <f t="shared" si="8"/>
        <v>1120638114</v>
      </c>
      <c r="J42" s="17">
        <f t="shared" si="8"/>
        <v>1198430399</v>
      </c>
      <c r="K42" s="32">
        <f t="shared" si="8"/>
        <v>1278337050</v>
      </c>
    </row>
    <row r="43" spans="1:11" ht="13.5" x14ac:dyDescent="0.25">
      <c r="A43" s="3" t="s">
        <v>34</v>
      </c>
      <c r="B43" s="2" t="s">
        <v>19</v>
      </c>
      <c r="C43" s="22">
        <v>441256305</v>
      </c>
      <c r="D43" s="22">
        <v>438280561</v>
      </c>
      <c r="E43" s="23">
        <v>439681166</v>
      </c>
      <c r="F43" s="24">
        <v>527574642</v>
      </c>
      <c r="G43" s="22">
        <v>531852474</v>
      </c>
      <c r="H43" s="25">
        <v>531852474</v>
      </c>
      <c r="I43" s="26">
        <v>655406618</v>
      </c>
      <c r="J43" s="22">
        <v>705282797</v>
      </c>
      <c r="K43" s="23">
        <v>759618098</v>
      </c>
    </row>
    <row r="44" spans="1:11" ht="13.5" x14ac:dyDescent="0.25">
      <c r="A44" s="3" t="s">
        <v>35</v>
      </c>
      <c r="B44" s="2" t="s">
        <v>19</v>
      </c>
      <c r="C44" s="22">
        <v>137428877</v>
      </c>
      <c r="D44" s="22">
        <v>131791812</v>
      </c>
      <c r="E44" s="23">
        <v>139628884</v>
      </c>
      <c r="F44" s="24">
        <v>149900782</v>
      </c>
      <c r="G44" s="22">
        <v>153476539</v>
      </c>
      <c r="H44" s="25">
        <v>153476539</v>
      </c>
      <c r="I44" s="26">
        <v>179515876</v>
      </c>
      <c r="J44" s="22">
        <v>191467994</v>
      </c>
      <c r="K44" s="23">
        <v>200800320</v>
      </c>
    </row>
    <row r="45" spans="1:11" ht="13.5" x14ac:dyDescent="0.25">
      <c r="A45" s="3" t="s">
        <v>36</v>
      </c>
      <c r="B45" s="2" t="s">
        <v>19</v>
      </c>
      <c r="C45" s="27">
        <v>112745848</v>
      </c>
      <c r="D45" s="27">
        <v>110529012</v>
      </c>
      <c r="E45" s="28">
        <v>134708676</v>
      </c>
      <c r="F45" s="29">
        <v>122166146</v>
      </c>
      <c r="G45" s="27">
        <v>137548802</v>
      </c>
      <c r="H45" s="30">
        <v>137548802</v>
      </c>
      <c r="I45" s="31">
        <v>159566449</v>
      </c>
      <c r="J45" s="27">
        <v>167787425</v>
      </c>
      <c r="K45" s="28">
        <v>174605149</v>
      </c>
    </row>
    <row r="46" spans="1:11" ht="13.5" x14ac:dyDescent="0.25">
      <c r="A46" s="3" t="s">
        <v>37</v>
      </c>
      <c r="B46" s="2" t="s">
        <v>19</v>
      </c>
      <c r="C46" s="22">
        <v>107328366</v>
      </c>
      <c r="D46" s="22">
        <v>86788221</v>
      </c>
      <c r="E46" s="23">
        <v>96860703</v>
      </c>
      <c r="F46" s="24">
        <v>95874287</v>
      </c>
      <c r="G46" s="22">
        <v>107585576</v>
      </c>
      <c r="H46" s="25">
        <v>107585576</v>
      </c>
      <c r="I46" s="26">
        <v>126149171</v>
      </c>
      <c r="J46" s="22">
        <v>133892183</v>
      </c>
      <c r="K46" s="23">
        <v>143313483</v>
      </c>
    </row>
    <row r="47" spans="1:11" ht="13.5" x14ac:dyDescent="0.25">
      <c r="A47" s="1" t="s">
        <v>38</v>
      </c>
      <c r="B47" s="2" t="s">
        <v>39</v>
      </c>
      <c r="C47" s="17">
        <v>2892961</v>
      </c>
      <c r="D47" s="17">
        <v>2922813</v>
      </c>
      <c r="E47" s="32">
        <v>3721544</v>
      </c>
      <c r="F47" s="33">
        <v>4103884</v>
      </c>
      <c r="G47" s="17">
        <v>4203884</v>
      </c>
      <c r="H47" s="34">
        <v>4203884</v>
      </c>
      <c r="I47" s="19">
        <v>3923223</v>
      </c>
      <c r="J47" s="17">
        <v>4126887</v>
      </c>
      <c r="K47" s="32">
        <v>4417761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1422933844</v>
      </c>
      <c r="D48" s="49">
        <f t="shared" si="9"/>
        <v>1498693625</v>
      </c>
      <c r="E48" s="50">
        <f t="shared" si="9"/>
        <v>1571084513</v>
      </c>
      <c r="F48" s="51">
        <f t="shared" si="9"/>
        <v>1742211876</v>
      </c>
      <c r="G48" s="49">
        <f t="shared" si="9"/>
        <v>1848360071</v>
      </c>
      <c r="H48" s="52">
        <f t="shared" si="9"/>
        <v>1848360071</v>
      </c>
      <c r="I48" s="53">
        <f t="shared" si="9"/>
        <v>1944208811</v>
      </c>
      <c r="J48" s="49">
        <f t="shared" si="9"/>
        <v>2019613730</v>
      </c>
      <c r="K48" s="50">
        <f t="shared" si="9"/>
        <v>2100004410</v>
      </c>
    </row>
    <row r="49" spans="1:11" ht="13.5" x14ac:dyDescent="0.25">
      <c r="A49" s="9" t="s">
        <v>76</v>
      </c>
      <c r="B49" s="10"/>
      <c r="C49" s="54">
        <f>+C25-C48</f>
        <v>-71150132</v>
      </c>
      <c r="D49" s="54">
        <f t="shared" ref="D49:K49" si="10">+D25-D48</f>
        <v>20390423</v>
      </c>
      <c r="E49" s="55">
        <f t="shared" si="10"/>
        <v>111214357</v>
      </c>
      <c r="F49" s="56">
        <f t="shared" si="10"/>
        <v>-11342449</v>
      </c>
      <c r="G49" s="54">
        <f t="shared" si="10"/>
        <v>-19151125</v>
      </c>
      <c r="H49" s="57">
        <f t="shared" si="10"/>
        <v>-19151125</v>
      </c>
      <c r="I49" s="58">
        <f t="shared" si="10"/>
        <v>-41414545</v>
      </c>
      <c r="J49" s="54">
        <f t="shared" si="10"/>
        <v>-78726147</v>
      </c>
      <c r="K49" s="55">
        <f t="shared" si="10"/>
        <v>-92312288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147420867</v>
      </c>
      <c r="D5" s="17">
        <f t="shared" ref="D5:K5" si="0">SUM(D6:D8)</f>
        <v>158927771</v>
      </c>
      <c r="E5" s="18">
        <f t="shared" si="0"/>
        <v>159087101</v>
      </c>
      <c r="F5" s="19">
        <f t="shared" si="0"/>
        <v>175820990</v>
      </c>
      <c r="G5" s="17">
        <f t="shared" si="0"/>
        <v>177473590</v>
      </c>
      <c r="H5" s="20">
        <f t="shared" si="0"/>
        <v>177473590</v>
      </c>
      <c r="I5" s="21">
        <f t="shared" si="0"/>
        <v>188676463</v>
      </c>
      <c r="J5" s="17">
        <f t="shared" si="0"/>
        <v>186216461</v>
      </c>
      <c r="K5" s="20">
        <f t="shared" si="0"/>
        <v>200872773</v>
      </c>
    </row>
    <row r="6" spans="1:11" ht="13.5" x14ac:dyDescent="0.25">
      <c r="A6" s="3" t="s">
        <v>20</v>
      </c>
      <c r="B6" s="2" t="s">
        <v>19</v>
      </c>
      <c r="C6" s="22">
        <v>34393242</v>
      </c>
      <c r="D6" s="22">
        <v>33384969</v>
      </c>
      <c r="E6" s="23">
        <v>37037000</v>
      </c>
      <c r="F6" s="24">
        <v>40380000</v>
      </c>
      <c r="G6" s="22">
        <v>40380000</v>
      </c>
      <c r="H6" s="25">
        <v>40380000</v>
      </c>
      <c r="I6" s="26">
        <v>43073000</v>
      </c>
      <c r="J6" s="22">
        <v>45901000</v>
      </c>
      <c r="K6" s="23">
        <v>48854000</v>
      </c>
    </row>
    <row r="7" spans="1:11" ht="13.5" x14ac:dyDescent="0.25">
      <c r="A7" s="3" t="s">
        <v>21</v>
      </c>
      <c r="B7" s="2" t="s">
        <v>19</v>
      </c>
      <c r="C7" s="27">
        <v>113027625</v>
      </c>
      <c r="D7" s="27">
        <v>125542802</v>
      </c>
      <c r="E7" s="28">
        <v>122050101</v>
      </c>
      <c r="F7" s="29">
        <v>135440990</v>
      </c>
      <c r="G7" s="27">
        <v>137093590</v>
      </c>
      <c r="H7" s="30">
        <v>137093590</v>
      </c>
      <c r="I7" s="31">
        <v>145603463</v>
      </c>
      <c r="J7" s="27">
        <v>140315461</v>
      </c>
      <c r="K7" s="28">
        <v>152018773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12944526</v>
      </c>
      <c r="D9" s="17">
        <f t="shared" ref="D9:K9" si="1">SUM(D10:D14)</f>
        <v>14160263</v>
      </c>
      <c r="E9" s="32">
        <f t="shared" si="1"/>
        <v>15802651</v>
      </c>
      <c r="F9" s="33">
        <f t="shared" si="1"/>
        <v>24731170</v>
      </c>
      <c r="G9" s="17">
        <f t="shared" si="1"/>
        <v>25294180</v>
      </c>
      <c r="H9" s="34">
        <f t="shared" si="1"/>
        <v>25294180</v>
      </c>
      <c r="I9" s="19">
        <f t="shared" si="1"/>
        <v>25172991</v>
      </c>
      <c r="J9" s="17">
        <f t="shared" si="1"/>
        <v>38746222</v>
      </c>
      <c r="K9" s="32">
        <f t="shared" si="1"/>
        <v>55214646</v>
      </c>
    </row>
    <row r="10" spans="1:11" ht="13.5" x14ac:dyDescent="0.25">
      <c r="A10" s="3" t="s">
        <v>24</v>
      </c>
      <c r="B10" s="2" t="s">
        <v>19</v>
      </c>
      <c r="C10" s="22">
        <v>6810319</v>
      </c>
      <c r="D10" s="22">
        <v>7259168</v>
      </c>
      <c r="E10" s="23">
        <v>8088825</v>
      </c>
      <c r="F10" s="24">
        <v>10478750</v>
      </c>
      <c r="G10" s="22">
        <v>10396750</v>
      </c>
      <c r="H10" s="25">
        <v>10396750</v>
      </c>
      <c r="I10" s="26">
        <v>10173063</v>
      </c>
      <c r="J10" s="22">
        <v>8866302</v>
      </c>
      <c r="K10" s="23">
        <v>9163134</v>
      </c>
    </row>
    <row r="11" spans="1:11" ht="13.5" x14ac:dyDescent="0.25">
      <c r="A11" s="3" t="s">
        <v>25</v>
      </c>
      <c r="B11" s="2" t="s">
        <v>19</v>
      </c>
      <c r="C11" s="22">
        <v>5959207</v>
      </c>
      <c r="D11" s="22">
        <v>6726095</v>
      </c>
      <c r="E11" s="23">
        <v>7575926</v>
      </c>
      <c r="F11" s="24">
        <v>10027420</v>
      </c>
      <c r="G11" s="22">
        <v>10027430</v>
      </c>
      <c r="H11" s="25">
        <v>10027430</v>
      </c>
      <c r="I11" s="26">
        <v>10142928</v>
      </c>
      <c r="J11" s="22">
        <v>11020920</v>
      </c>
      <c r="K11" s="23">
        <v>11791512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175000</v>
      </c>
      <c r="D13" s="22">
        <v>175000</v>
      </c>
      <c r="E13" s="23">
        <v>137900</v>
      </c>
      <c r="F13" s="24">
        <v>4225000</v>
      </c>
      <c r="G13" s="22">
        <v>4870000</v>
      </c>
      <c r="H13" s="25">
        <v>4870000</v>
      </c>
      <c r="I13" s="26">
        <v>4857000</v>
      </c>
      <c r="J13" s="22">
        <v>18859000</v>
      </c>
      <c r="K13" s="23">
        <v>34260000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9967160</v>
      </c>
      <c r="D15" s="17">
        <f t="shared" ref="D15:K15" si="2">SUM(D16:D18)</f>
        <v>9662544</v>
      </c>
      <c r="E15" s="32">
        <f t="shared" si="2"/>
        <v>10378626</v>
      </c>
      <c r="F15" s="33">
        <f t="shared" si="2"/>
        <v>12562610</v>
      </c>
      <c r="G15" s="17">
        <f t="shared" si="2"/>
        <v>12562610</v>
      </c>
      <c r="H15" s="34">
        <f t="shared" si="2"/>
        <v>12562610</v>
      </c>
      <c r="I15" s="19">
        <f t="shared" si="2"/>
        <v>9154278</v>
      </c>
      <c r="J15" s="17">
        <f t="shared" si="2"/>
        <v>9106344</v>
      </c>
      <c r="K15" s="32">
        <f t="shared" si="2"/>
        <v>10082393</v>
      </c>
    </row>
    <row r="16" spans="1:11" ht="13.5" x14ac:dyDescent="0.25">
      <c r="A16" s="3" t="s">
        <v>30</v>
      </c>
      <c r="B16" s="2" t="s">
        <v>19</v>
      </c>
      <c r="C16" s="22">
        <v>4144448</v>
      </c>
      <c r="D16" s="22">
        <v>3978899</v>
      </c>
      <c r="E16" s="23">
        <v>3449939</v>
      </c>
      <c r="F16" s="24">
        <v>3044260</v>
      </c>
      <c r="G16" s="22">
        <v>3044260</v>
      </c>
      <c r="H16" s="25">
        <v>3044260</v>
      </c>
      <c r="I16" s="26">
        <v>3961598</v>
      </c>
      <c r="J16" s="22">
        <v>3333094</v>
      </c>
      <c r="K16" s="23">
        <v>3564743</v>
      </c>
    </row>
    <row r="17" spans="1:11" ht="13.5" x14ac:dyDescent="0.25">
      <c r="A17" s="3" t="s">
        <v>31</v>
      </c>
      <c r="B17" s="2" t="s">
        <v>19</v>
      </c>
      <c r="C17" s="22">
        <v>3405214</v>
      </c>
      <c r="D17" s="22">
        <v>3415220</v>
      </c>
      <c r="E17" s="23">
        <v>3916830</v>
      </c>
      <c r="F17" s="24">
        <v>4287290</v>
      </c>
      <c r="G17" s="22">
        <v>4287290</v>
      </c>
      <c r="H17" s="25">
        <v>4287290</v>
      </c>
      <c r="I17" s="26">
        <v>4020380</v>
      </c>
      <c r="J17" s="22">
        <v>4249650</v>
      </c>
      <c r="K17" s="23">
        <v>4492650</v>
      </c>
    </row>
    <row r="18" spans="1:11" ht="13.5" x14ac:dyDescent="0.25">
      <c r="A18" s="3" t="s">
        <v>32</v>
      </c>
      <c r="B18" s="2" t="s">
        <v>19</v>
      </c>
      <c r="C18" s="22">
        <v>2417498</v>
      </c>
      <c r="D18" s="22">
        <v>2268425</v>
      </c>
      <c r="E18" s="23">
        <v>3011857</v>
      </c>
      <c r="F18" s="24">
        <v>5231060</v>
      </c>
      <c r="G18" s="22">
        <v>5231060</v>
      </c>
      <c r="H18" s="25">
        <v>5231060</v>
      </c>
      <c r="I18" s="26">
        <v>1172300</v>
      </c>
      <c r="J18" s="22">
        <v>1523600</v>
      </c>
      <c r="K18" s="23">
        <v>2025000</v>
      </c>
    </row>
    <row r="19" spans="1:11" ht="13.5" x14ac:dyDescent="0.25">
      <c r="A19" s="1" t="s">
        <v>33</v>
      </c>
      <c r="B19" s="2" t="s">
        <v>19</v>
      </c>
      <c r="C19" s="17">
        <f>SUM(C20:C23)</f>
        <v>199668524</v>
      </c>
      <c r="D19" s="17">
        <f t="shared" ref="D19:K19" si="3">SUM(D20:D23)</f>
        <v>237151953</v>
      </c>
      <c r="E19" s="32">
        <f t="shared" si="3"/>
        <v>243006291</v>
      </c>
      <c r="F19" s="33">
        <f t="shared" si="3"/>
        <v>259184563</v>
      </c>
      <c r="G19" s="17">
        <f t="shared" si="3"/>
        <v>271214643</v>
      </c>
      <c r="H19" s="34">
        <f t="shared" si="3"/>
        <v>271214643</v>
      </c>
      <c r="I19" s="19">
        <f t="shared" si="3"/>
        <v>301661408</v>
      </c>
      <c r="J19" s="17">
        <f t="shared" si="3"/>
        <v>328405417</v>
      </c>
      <c r="K19" s="32">
        <f t="shared" si="3"/>
        <v>354034167</v>
      </c>
    </row>
    <row r="20" spans="1:11" ht="13.5" x14ac:dyDescent="0.25">
      <c r="A20" s="3" t="s">
        <v>34</v>
      </c>
      <c r="B20" s="2" t="s">
        <v>19</v>
      </c>
      <c r="C20" s="22">
        <v>132650845</v>
      </c>
      <c r="D20" s="22">
        <v>151470454</v>
      </c>
      <c r="E20" s="23">
        <v>147574297</v>
      </c>
      <c r="F20" s="24">
        <v>165992533</v>
      </c>
      <c r="G20" s="22">
        <v>174720413</v>
      </c>
      <c r="H20" s="25">
        <v>174720413</v>
      </c>
      <c r="I20" s="26">
        <v>193608540</v>
      </c>
      <c r="J20" s="22">
        <v>216866630</v>
      </c>
      <c r="K20" s="23">
        <v>243012060</v>
      </c>
    </row>
    <row r="21" spans="1:11" ht="13.5" x14ac:dyDescent="0.25">
      <c r="A21" s="3" t="s">
        <v>35</v>
      </c>
      <c r="B21" s="2" t="s">
        <v>19</v>
      </c>
      <c r="C21" s="22">
        <v>30176106</v>
      </c>
      <c r="D21" s="22">
        <v>43258543</v>
      </c>
      <c r="E21" s="23">
        <v>49524825</v>
      </c>
      <c r="F21" s="24">
        <v>47139590</v>
      </c>
      <c r="G21" s="22">
        <v>50078890</v>
      </c>
      <c r="H21" s="25">
        <v>50078890</v>
      </c>
      <c r="I21" s="26">
        <v>58412505</v>
      </c>
      <c r="J21" s="22">
        <v>57887135</v>
      </c>
      <c r="K21" s="23">
        <v>53015675</v>
      </c>
    </row>
    <row r="22" spans="1:11" ht="13.5" x14ac:dyDescent="0.25">
      <c r="A22" s="3" t="s">
        <v>36</v>
      </c>
      <c r="B22" s="2" t="s">
        <v>19</v>
      </c>
      <c r="C22" s="27">
        <v>14112418</v>
      </c>
      <c r="D22" s="27">
        <v>17308262</v>
      </c>
      <c r="E22" s="28">
        <v>18548181</v>
      </c>
      <c r="F22" s="29">
        <v>20018600</v>
      </c>
      <c r="G22" s="27">
        <v>20230600</v>
      </c>
      <c r="H22" s="30">
        <v>20230600</v>
      </c>
      <c r="I22" s="31">
        <v>21605043</v>
      </c>
      <c r="J22" s="27">
        <v>22996305</v>
      </c>
      <c r="K22" s="28">
        <v>24478827</v>
      </c>
    </row>
    <row r="23" spans="1:11" ht="13.5" x14ac:dyDescent="0.25">
      <c r="A23" s="3" t="s">
        <v>37</v>
      </c>
      <c r="B23" s="2" t="s">
        <v>19</v>
      </c>
      <c r="C23" s="22">
        <v>22729155</v>
      </c>
      <c r="D23" s="22">
        <v>25114694</v>
      </c>
      <c r="E23" s="23">
        <v>27358988</v>
      </c>
      <c r="F23" s="24">
        <v>26033840</v>
      </c>
      <c r="G23" s="22">
        <v>26184740</v>
      </c>
      <c r="H23" s="25">
        <v>26184740</v>
      </c>
      <c r="I23" s="26">
        <v>28035320</v>
      </c>
      <c r="J23" s="22">
        <v>30655347</v>
      </c>
      <c r="K23" s="23">
        <v>33527605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370001077</v>
      </c>
      <c r="D25" s="49">
        <f t="shared" ref="D25:K25" si="4">+D5+D9+D15+D19+D24</f>
        <v>419902531</v>
      </c>
      <c r="E25" s="50">
        <f t="shared" si="4"/>
        <v>428274669</v>
      </c>
      <c r="F25" s="51">
        <f t="shared" si="4"/>
        <v>472299333</v>
      </c>
      <c r="G25" s="49">
        <f t="shared" si="4"/>
        <v>486545023</v>
      </c>
      <c r="H25" s="52">
        <f t="shared" si="4"/>
        <v>486545023</v>
      </c>
      <c r="I25" s="53">
        <f t="shared" si="4"/>
        <v>524665140</v>
      </c>
      <c r="J25" s="49">
        <f t="shared" si="4"/>
        <v>562474444</v>
      </c>
      <c r="K25" s="50">
        <f t="shared" si="4"/>
        <v>620203979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112907871</v>
      </c>
      <c r="D28" s="17">
        <f t="shared" si="5"/>
        <v>116248755</v>
      </c>
      <c r="E28" s="18">
        <f t="shared" si="5"/>
        <v>126057279</v>
      </c>
      <c r="F28" s="19">
        <f t="shared" si="5"/>
        <v>135082525</v>
      </c>
      <c r="G28" s="17">
        <f t="shared" si="5"/>
        <v>133599585</v>
      </c>
      <c r="H28" s="20">
        <f t="shared" si="5"/>
        <v>133599585</v>
      </c>
      <c r="I28" s="21">
        <f t="shared" si="5"/>
        <v>143718755</v>
      </c>
      <c r="J28" s="17">
        <f t="shared" si="5"/>
        <v>149113695</v>
      </c>
      <c r="K28" s="20">
        <f t="shared" si="5"/>
        <v>155295305</v>
      </c>
    </row>
    <row r="29" spans="1:11" ht="13.5" x14ac:dyDescent="0.25">
      <c r="A29" s="3" t="s">
        <v>20</v>
      </c>
      <c r="B29" s="2" t="s">
        <v>19</v>
      </c>
      <c r="C29" s="22">
        <v>15579105</v>
      </c>
      <c r="D29" s="22">
        <v>15456472</v>
      </c>
      <c r="E29" s="23">
        <v>15068767</v>
      </c>
      <c r="F29" s="24">
        <v>38255700</v>
      </c>
      <c r="G29" s="22">
        <v>38418700</v>
      </c>
      <c r="H29" s="25">
        <v>38418700</v>
      </c>
      <c r="I29" s="26">
        <v>40217180</v>
      </c>
      <c r="J29" s="22">
        <v>41339724</v>
      </c>
      <c r="K29" s="23">
        <v>42714192</v>
      </c>
    </row>
    <row r="30" spans="1:11" ht="13.5" x14ac:dyDescent="0.25">
      <c r="A30" s="3" t="s">
        <v>21</v>
      </c>
      <c r="B30" s="2" t="s">
        <v>19</v>
      </c>
      <c r="C30" s="27">
        <v>95822469</v>
      </c>
      <c r="D30" s="27">
        <v>99180280</v>
      </c>
      <c r="E30" s="28">
        <v>109381576</v>
      </c>
      <c r="F30" s="29">
        <v>94938925</v>
      </c>
      <c r="G30" s="27">
        <v>93517985</v>
      </c>
      <c r="H30" s="30">
        <v>93517985</v>
      </c>
      <c r="I30" s="31">
        <v>101521869</v>
      </c>
      <c r="J30" s="27">
        <v>105693103</v>
      </c>
      <c r="K30" s="28">
        <v>110393064</v>
      </c>
    </row>
    <row r="31" spans="1:11" ht="13.5" x14ac:dyDescent="0.25">
      <c r="A31" s="3" t="s">
        <v>22</v>
      </c>
      <c r="B31" s="2" t="s">
        <v>19</v>
      </c>
      <c r="C31" s="22">
        <v>1506297</v>
      </c>
      <c r="D31" s="22">
        <v>1612003</v>
      </c>
      <c r="E31" s="23">
        <v>1606936</v>
      </c>
      <c r="F31" s="24">
        <v>1887900</v>
      </c>
      <c r="G31" s="22">
        <v>1662900</v>
      </c>
      <c r="H31" s="25">
        <v>1662900</v>
      </c>
      <c r="I31" s="26">
        <v>1979706</v>
      </c>
      <c r="J31" s="22">
        <v>2080868</v>
      </c>
      <c r="K31" s="23">
        <v>2188049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32279485</v>
      </c>
      <c r="D32" s="17">
        <f t="shared" si="6"/>
        <v>33570896</v>
      </c>
      <c r="E32" s="32">
        <f t="shared" si="6"/>
        <v>35777951</v>
      </c>
      <c r="F32" s="33">
        <f t="shared" si="6"/>
        <v>45100970</v>
      </c>
      <c r="G32" s="17">
        <f t="shared" si="6"/>
        <v>44239980</v>
      </c>
      <c r="H32" s="34">
        <f t="shared" si="6"/>
        <v>44239980</v>
      </c>
      <c r="I32" s="19">
        <f t="shared" si="6"/>
        <v>44966209</v>
      </c>
      <c r="J32" s="17">
        <f t="shared" si="6"/>
        <v>59110506</v>
      </c>
      <c r="K32" s="32">
        <f t="shared" si="6"/>
        <v>76728333</v>
      </c>
    </row>
    <row r="33" spans="1:11" ht="13.5" x14ac:dyDescent="0.25">
      <c r="A33" s="3" t="s">
        <v>24</v>
      </c>
      <c r="B33" s="2" t="s">
        <v>19</v>
      </c>
      <c r="C33" s="22">
        <v>11987865</v>
      </c>
      <c r="D33" s="22">
        <v>11450969</v>
      </c>
      <c r="E33" s="23">
        <v>13812372</v>
      </c>
      <c r="F33" s="24">
        <v>14586260</v>
      </c>
      <c r="G33" s="22">
        <v>13384560</v>
      </c>
      <c r="H33" s="25">
        <v>13384560</v>
      </c>
      <c r="I33" s="26">
        <v>13735155</v>
      </c>
      <c r="J33" s="22">
        <v>14019365</v>
      </c>
      <c r="K33" s="23">
        <v>14905832</v>
      </c>
    </row>
    <row r="34" spans="1:11" ht="13.5" x14ac:dyDescent="0.25">
      <c r="A34" s="3" t="s">
        <v>25</v>
      </c>
      <c r="B34" s="2" t="s">
        <v>19</v>
      </c>
      <c r="C34" s="22">
        <v>13420815</v>
      </c>
      <c r="D34" s="22">
        <v>15362349</v>
      </c>
      <c r="E34" s="23">
        <v>15447946</v>
      </c>
      <c r="F34" s="24">
        <v>17339910</v>
      </c>
      <c r="G34" s="22">
        <v>17185320</v>
      </c>
      <c r="H34" s="25">
        <v>17185320</v>
      </c>
      <c r="I34" s="26">
        <v>17234073</v>
      </c>
      <c r="J34" s="22">
        <v>17045524</v>
      </c>
      <c r="K34" s="23">
        <v>17929158</v>
      </c>
    </row>
    <row r="35" spans="1:11" ht="13.5" x14ac:dyDescent="0.25">
      <c r="A35" s="3" t="s">
        <v>26</v>
      </c>
      <c r="B35" s="2" t="s">
        <v>19</v>
      </c>
      <c r="C35" s="22">
        <v>4028136</v>
      </c>
      <c r="D35" s="22">
        <v>3624789</v>
      </c>
      <c r="E35" s="23">
        <v>3403047</v>
      </c>
      <c r="F35" s="24">
        <v>5536900</v>
      </c>
      <c r="G35" s="22">
        <v>5231200</v>
      </c>
      <c r="H35" s="25">
        <v>5231200</v>
      </c>
      <c r="I35" s="26">
        <v>5900940</v>
      </c>
      <c r="J35" s="22">
        <v>5696811</v>
      </c>
      <c r="K35" s="23">
        <v>5934682</v>
      </c>
    </row>
    <row r="36" spans="1:11" ht="13.5" x14ac:dyDescent="0.25">
      <c r="A36" s="3" t="s">
        <v>27</v>
      </c>
      <c r="B36" s="2" t="s">
        <v>19</v>
      </c>
      <c r="C36" s="22">
        <v>2842669</v>
      </c>
      <c r="D36" s="22">
        <v>3132789</v>
      </c>
      <c r="E36" s="23">
        <v>3114586</v>
      </c>
      <c r="F36" s="24">
        <v>7637900</v>
      </c>
      <c r="G36" s="22">
        <v>8438900</v>
      </c>
      <c r="H36" s="25">
        <v>8438900</v>
      </c>
      <c r="I36" s="26">
        <v>8096041</v>
      </c>
      <c r="J36" s="22">
        <v>22348806</v>
      </c>
      <c r="K36" s="23">
        <v>37958661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40922194</v>
      </c>
      <c r="D38" s="17">
        <f t="shared" si="7"/>
        <v>42146182</v>
      </c>
      <c r="E38" s="32">
        <f t="shared" si="7"/>
        <v>46304256</v>
      </c>
      <c r="F38" s="33">
        <f t="shared" si="7"/>
        <v>53395240</v>
      </c>
      <c r="G38" s="17">
        <f t="shared" si="7"/>
        <v>51842640</v>
      </c>
      <c r="H38" s="34">
        <f t="shared" si="7"/>
        <v>51842640</v>
      </c>
      <c r="I38" s="19">
        <f t="shared" si="7"/>
        <v>53292366</v>
      </c>
      <c r="J38" s="17">
        <f t="shared" si="7"/>
        <v>55944015</v>
      </c>
      <c r="K38" s="32">
        <f t="shared" si="7"/>
        <v>59072038</v>
      </c>
    </row>
    <row r="39" spans="1:11" ht="13.5" x14ac:dyDescent="0.25">
      <c r="A39" s="3" t="s">
        <v>30</v>
      </c>
      <c r="B39" s="2" t="s">
        <v>19</v>
      </c>
      <c r="C39" s="22">
        <v>12123845</v>
      </c>
      <c r="D39" s="22">
        <v>12790858</v>
      </c>
      <c r="E39" s="23">
        <v>12811383</v>
      </c>
      <c r="F39" s="24">
        <v>16947310</v>
      </c>
      <c r="G39" s="22">
        <v>16155610</v>
      </c>
      <c r="H39" s="25">
        <v>16155610</v>
      </c>
      <c r="I39" s="26">
        <v>18095676</v>
      </c>
      <c r="J39" s="22">
        <v>18868463</v>
      </c>
      <c r="K39" s="23">
        <v>19704102</v>
      </c>
    </row>
    <row r="40" spans="1:11" ht="13.5" x14ac:dyDescent="0.25">
      <c r="A40" s="3" t="s">
        <v>31</v>
      </c>
      <c r="B40" s="2" t="s">
        <v>19</v>
      </c>
      <c r="C40" s="22">
        <v>20443306</v>
      </c>
      <c r="D40" s="22">
        <v>21696507</v>
      </c>
      <c r="E40" s="23">
        <v>24573287</v>
      </c>
      <c r="F40" s="24">
        <v>24169440</v>
      </c>
      <c r="G40" s="22">
        <v>22933340</v>
      </c>
      <c r="H40" s="25">
        <v>22933340</v>
      </c>
      <c r="I40" s="26">
        <v>24508410</v>
      </c>
      <c r="J40" s="22">
        <v>25612112</v>
      </c>
      <c r="K40" s="23">
        <v>26950912</v>
      </c>
    </row>
    <row r="41" spans="1:11" ht="13.5" x14ac:dyDescent="0.25">
      <c r="A41" s="3" t="s">
        <v>32</v>
      </c>
      <c r="B41" s="2" t="s">
        <v>19</v>
      </c>
      <c r="C41" s="22">
        <v>8355043</v>
      </c>
      <c r="D41" s="22">
        <v>7658817</v>
      </c>
      <c r="E41" s="23">
        <v>8919586</v>
      </c>
      <c r="F41" s="24">
        <v>12278490</v>
      </c>
      <c r="G41" s="22">
        <v>12753690</v>
      </c>
      <c r="H41" s="25">
        <v>12753690</v>
      </c>
      <c r="I41" s="26">
        <v>10688280</v>
      </c>
      <c r="J41" s="22">
        <v>11463440</v>
      </c>
      <c r="K41" s="23">
        <v>12417024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173448577</v>
      </c>
      <c r="D42" s="17">
        <f t="shared" si="8"/>
        <v>202114029</v>
      </c>
      <c r="E42" s="32">
        <f t="shared" si="8"/>
        <v>210239774</v>
      </c>
      <c r="F42" s="33">
        <f t="shared" si="8"/>
        <v>220627433</v>
      </c>
      <c r="G42" s="17">
        <f t="shared" si="8"/>
        <v>235464912</v>
      </c>
      <c r="H42" s="34">
        <f t="shared" si="8"/>
        <v>235464912</v>
      </c>
      <c r="I42" s="19">
        <f t="shared" si="8"/>
        <v>259253636</v>
      </c>
      <c r="J42" s="17">
        <f t="shared" si="8"/>
        <v>281153121</v>
      </c>
      <c r="K42" s="32">
        <f t="shared" si="8"/>
        <v>310848818</v>
      </c>
    </row>
    <row r="43" spans="1:11" ht="13.5" x14ac:dyDescent="0.25">
      <c r="A43" s="3" t="s">
        <v>34</v>
      </c>
      <c r="B43" s="2" t="s">
        <v>19</v>
      </c>
      <c r="C43" s="22">
        <v>111307967</v>
      </c>
      <c r="D43" s="22">
        <v>130787014</v>
      </c>
      <c r="E43" s="23">
        <v>131475886</v>
      </c>
      <c r="F43" s="24">
        <v>144256590</v>
      </c>
      <c r="G43" s="22">
        <v>157667940</v>
      </c>
      <c r="H43" s="25">
        <v>157667940</v>
      </c>
      <c r="I43" s="26">
        <v>171363871</v>
      </c>
      <c r="J43" s="22">
        <v>194573179</v>
      </c>
      <c r="K43" s="23">
        <v>221515121</v>
      </c>
    </row>
    <row r="44" spans="1:11" ht="13.5" x14ac:dyDescent="0.25">
      <c r="A44" s="3" t="s">
        <v>35</v>
      </c>
      <c r="B44" s="2" t="s">
        <v>19</v>
      </c>
      <c r="C44" s="22">
        <v>26125762</v>
      </c>
      <c r="D44" s="22">
        <v>28127907</v>
      </c>
      <c r="E44" s="23">
        <v>31196100</v>
      </c>
      <c r="F44" s="24">
        <v>30827913</v>
      </c>
      <c r="G44" s="22">
        <v>30353842</v>
      </c>
      <c r="H44" s="25">
        <v>30353842</v>
      </c>
      <c r="I44" s="26">
        <v>33773532</v>
      </c>
      <c r="J44" s="22">
        <v>34135969</v>
      </c>
      <c r="K44" s="23">
        <v>35483388</v>
      </c>
    </row>
    <row r="45" spans="1:11" ht="13.5" x14ac:dyDescent="0.25">
      <c r="A45" s="3" t="s">
        <v>36</v>
      </c>
      <c r="B45" s="2" t="s">
        <v>19</v>
      </c>
      <c r="C45" s="27">
        <v>13670779</v>
      </c>
      <c r="D45" s="27">
        <v>17460809</v>
      </c>
      <c r="E45" s="28">
        <v>16951573</v>
      </c>
      <c r="F45" s="29">
        <v>15423360</v>
      </c>
      <c r="G45" s="27">
        <v>16678060</v>
      </c>
      <c r="H45" s="30">
        <v>16678060</v>
      </c>
      <c r="I45" s="31">
        <v>20782595</v>
      </c>
      <c r="J45" s="27">
        <v>21646192</v>
      </c>
      <c r="K45" s="28">
        <v>22489643</v>
      </c>
    </row>
    <row r="46" spans="1:11" ht="13.5" x14ac:dyDescent="0.25">
      <c r="A46" s="3" t="s">
        <v>37</v>
      </c>
      <c r="B46" s="2" t="s">
        <v>19</v>
      </c>
      <c r="C46" s="22">
        <v>22344069</v>
      </c>
      <c r="D46" s="22">
        <v>25738299</v>
      </c>
      <c r="E46" s="23">
        <v>30616215</v>
      </c>
      <c r="F46" s="24">
        <v>30119570</v>
      </c>
      <c r="G46" s="22">
        <v>30765070</v>
      </c>
      <c r="H46" s="25">
        <v>30765070</v>
      </c>
      <c r="I46" s="26">
        <v>33333638</v>
      </c>
      <c r="J46" s="22">
        <v>30797781</v>
      </c>
      <c r="K46" s="23">
        <v>31360666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359558127</v>
      </c>
      <c r="D48" s="49">
        <f t="shared" si="9"/>
        <v>394079862</v>
      </c>
      <c r="E48" s="50">
        <f t="shared" si="9"/>
        <v>418379260</v>
      </c>
      <c r="F48" s="51">
        <f t="shared" si="9"/>
        <v>454206168</v>
      </c>
      <c r="G48" s="49">
        <f t="shared" si="9"/>
        <v>465147117</v>
      </c>
      <c r="H48" s="52">
        <f t="shared" si="9"/>
        <v>465147117</v>
      </c>
      <c r="I48" s="53">
        <f t="shared" si="9"/>
        <v>501230966</v>
      </c>
      <c r="J48" s="49">
        <f t="shared" si="9"/>
        <v>545321337</v>
      </c>
      <c r="K48" s="50">
        <f t="shared" si="9"/>
        <v>601944494</v>
      </c>
    </row>
    <row r="49" spans="1:11" ht="13.5" x14ac:dyDescent="0.25">
      <c r="A49" s="9" t="s">
        <v>76</v>
      </c>
      <c r="B49" s="10"/>
      <c r="C49" s="54">
        <f>+C25-C48</f>
        <v>10442950</v>
      </c>
      <c r="D49" s="54">
        <f t="shared" ref="D49:K49" si="10">+D25-D48</f>
        <v>25822669</v>
      </c>
      <c r="E49" s="55">
        <f t="shared" si="10"/>
        <v>9895409</v>
      </c>
      <c r="F49" s="56">
        <f t="shared" si="10"/>
        <v>18093165</v>
      </c>
      <c r="G49" s="54">
        <f t="shared" si="10"/>
        <v>21397906</v>
      </c>
      <c r="H49" s="57">
        <f t="shared" si="10"/>
        <v>21397906</v>
      </c>
      <c r="I49" s="58">
        <f t="shared" si="10"/>
        <v>23434174</v>
      </c>
      <c r="J49" s="54">
        <f t="shared" si="10"/>
        <v>17153107</v>
      </c>
      <c r="K49" s="55">
        <f t="shared" si="10"/>
        <v>18259485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85305713</v>
      </c>
      <c r="D5" s="17">
        <f t="shared" ref="D5:K5" si="0">SUM(D6:D8)</f>
        <v>89438355</v>
      </c>
      <c r="E5" s="18">
        <f t="shared" si="0"/>
        <v>96489573</v>
      </c>
      <c r="F5" s="19">
        <f t="shared" si="0"/>
        <v>103243947</v>
      </c>
      <c r="G5" s="17">
        <f t="shared" si="0"/>
        <v>103506720</v>
      </c>
      <c r="H5" s="20">
        <f t="shared" si="0"/>
        <v>103506720</v>
      </c>
      <c r="I5" s="21">
        <f t="shared" si="0"/>
        <v>110561005</v>
      </c>
      <c r="J5" s="17">
        <f t="shared" si="0"/>
        <v>114760905</v>
      </c>
      <c r="K5" s="20">
        <f t="shared" si="0"/>
        <v>121920172</v>
      </c>
    </row>
    <row r="6" spans="1:11" ht="13.5" x14ac:dyDescent="0.25">
      <c r="A6" s="3" t="s">
        <v>20</v>
      </c>
      <c r="B6" s="2" t="s">
        <v>19</v>
      </c>
      <c r="C6" s="22">
        <v>15885820</v>
      </c>
      <c r="D6" s="22">
        <v>19835893</v>
      </c>
      <c r="E6" s="23">
        <v>31588322</v>
      </c>
      <c r="F6" s="24">
        <v>27330803</v>
      </c>
      <c r="G6" s="22">
        <v>25158366</v>
      </c>
      <c r="H6" s="25">
        <v>25158366</v>
      </c>
      <c r="I6" s="26">
        <v>23354216</v>
      </c>
      <c r="J6" s="22">
        <v>24301011</v>
      </c>
      <c r="K6" s="23">
        <v>25253457</v>
      </c>
    </row>
    <row r="7" spans="1:11" ht="13.5" x14ac:dyDescent="0.25">
      <c r="A7" s="3" t="s">
        <v>21</v>
      </c>
      <c r="B7" s="2" t="s">
        <v>19</v>
      </c>
      <c r="C7" s="27">
        <v>69419893</v>
      </c>
      <c r="D7" s="27">
        <v>69602462</v>
      </c>
      <c r="E7" s="28">
        <v>64901251</v>
      </c>
      <c r="F7" s="29">
        <v>75913144</v>
      </c>
      <c r="G7" s="27">
        <v>78348354</v>
      </c>
      <c r="H7" s="30">
        <v>78348354</v>
      </c>
      <c r="I7" s="31">
        <v>87206789</v>
      </c>
      <c r="J7" s="27">
        <v>90459894</v>
      </c>
      <c r="K7" s="28">
        <v>96666715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63090807</v>
      </c>
      <c r="D9" s="17">
        <f t="shared" ref="D9:K9" si="1">SUM(D10:D14)</f>
        <v>116573977</v>
      </c>
      <c r="E9" s="32">
        <f t="shared" si="1"/>
        <v>84074274</v>
      </c>
      <c r="F9" s="33">
        <f t="shared" si="1"/>
        <v>119803086</v>
      </c>
      <c r="G9" s="17">
        <f t="shared" si="1"/>
        <v>149933813</v>
      </c>
      <c r="H9" s="34">
        <f t="shared" si="1"/>
        <v>149933813</v>
      </c>
      <c r="I9" s="19">
        <f t="shared" si="1"/>
        <v>181252412</v>
      </c>
      <c r="J9" s="17">
        <f t="shared" si="1"/>
        <v>118059783</v>
      </c>
      <c r="K9" s="32">
        <f t="shared" si="1"/>
        <v>80876331</v>
      </c>
    </row>
    <row r="10" spans="1:11" ht="13.5" x14ac:dyDescent="0.25">
      <c r="A10" s="3" t="s">
        <v>24</v>
      </c>
      <c r="B10" s="2" t="s">
        <v>19</v>
      </c>
      <c r="C10" s="22">
        <v>8502528</v>
      </c>
      <c r="D10" s="22">
        <v>18208957</v>
      </c>
      <c r="E10" s="23">
        <v>7168349</v>
      </c>
      <c r="F10" s="24">
        <v>7289534</v>
      </c>
      <c r="G10" s="22">
        <v>7559583</v>
      </c>
      <c r="H10" s="25">
        <v>7559583</v>
      </c>
      <c r="I10" s="26">
        <v>6214180</v>
      </c>
      <c r="J10" s="22">
        <v>6430523</v>
      </c>
      <c r="K10" s="23">
        <v>6766164</v>
      </c>
    </row>
    <row r="11" spans="1:11" ht="13.5" x14ac:dyDescent="0.25">
      <c r="A11" s="3" t="s">
        <v>25</v>
      </c>
      <c r="B11" s="2" t="s">
        <v>19</v>
      </c>
      <c r="C11" s="22">
        <v>963267</v>
      </c>
      <c r="D11" s="22">
        <v>1876789</v>
      </c>
      <c r="E11" s="23">
        <v>850773</v>
      </c>
      <c r="F11" s="24">
        <v>944987</v>
      </c>
      <c r="G11" s="22">
        <v>924623</v>
      </c>
      <c r="H11" s="25">
        <v>924623</v>
      </c>
      <c r="I11" s="26">
        <v>5118250</v>
      </c>
      <c r="J11" s="22">
        <v>1723828</v>
      </c>
      <c r="K11" s="23">
        <v>1091216</v>
      </c>
    </row>
    <row r="12" spans="1:11" ht="13.5" x14ac:dyDescent="0.25">
      <c r="A12" s="3" t="s">
        <v>26</v>
      </c>
      <c r="B12" s="2" t="s">
        <v>19</v>
      </c>
      <c r="C12" s="22">
        <v>38838962</v>
      </c>
      <c r="D12" s="22">
        <v>48858582</v>
      </c>
      <c r="E12" s="23">
        <v>46123944</v>
      </c>
      <c r="F12" s="24">
        <v>47658565</v>
      </c>
      <c r="G12" s="22">
        <v>47278336</v>
      </c>
      <c r="H12" s="25">
        <v>47278336</v>
      </c>
      <c r="I12" s="26">
        <v>53235982</v>
      </c>
      <c r="J12" s="22">
        <v>55454432</v>
      </c>
      <c r="K12" s="23">
        <v>57907951</v>
      </c>
    </row>
    <row r="13" spans="1:11" ht="13.5" x14ac:dyDescent="0.25">
      <c r="A13" s="3" t="s">
        <v>27</v>
      </c>
      <c r="B13" s="2" t="s">
        <v>19</v>
      </c>
      <c r="C13" s="22">
        <v>14786050</v>
      </c>
      <c r="D13" s="22">
        <v>47629649</v>
      </c>
      <c r="E13" s="23">
        <v>29931208</v>
      </c>
      <c r="F13" s="24">
        <v>63910000</v>
      </c>
      <c r="G13" s="22">
        <v>94171271</v>
      </c>
      <c r="H13" s="25">
        <v>94171271</v>
      </c>
      <c r="I13" s="26">
        <v>116684000</v>
      </c>
      <c r="J13" s="22">
        <v>54451000</v>
      </c>
      <c r="K13" s="23">
        <v>15111000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1604058</v>
      </c>
      <c r="D15" s="17">
        <f t="shared" ref="D15:K15" si="2">SUM(D16:D18)</f>
        <v>2018999</v>
      </c>
      <c r="E15" s="32">
        <f t="shared" si="2"/>
        <v>9541532</v>
      </c>
      <c r="F15" s="33">
        <f t="shared" si="2"/>
        <v>8472968</v>
      </c>
      <c r="G15" s="17">
        <f t="shared" si="2"/>
        <v>11403013</v>
      </c>
      <c r="H15" s="34">
        <f t="shared" si="2"/>
        <v>11403013</v>
      </c>
      <c r="I15" s="19">
        <f t="shared" si="2"/>
        <v>11185962</v>
      </c>
      <c r="J15" s="17">
        <f t="shared" si="2"/>
        <v>9976076</v>
      </c>
      <c r="K15" s="32">
        <f t="shared" si="2"/>
        <v>8659761</v>
      </c>
    </row>
    <row r="16" spans="1:11" ht="13.5" x14ac:dyDescent="0.25">
      <c r="A16" s="3" t="s">
        <v>30</v>
      </c>
      <c r="B16" s="2" t="s">
        <v>19</v>
      </c>
      <c r="C16" s="22">
        <v>1592188</v>
      </c>
      <c r="D16" s="22">
        <v>1882827</v>
      </c>
      <c r="E16" s="23">
        <v>2840149</v>
      </c>
      <c r="F16" s="24">
        <v>3006500</v>
      </c>
      <c r="G16" s="22">
        <v>3229181</v>
      </c>
      <c r="H16" s="25">
        <v>3229181</v>
      </c>
      <c r="I16" s="26">
        <v>2834730</v>
      </c>
      <c r="J16" s="22">
        <v>2224004</v>
      </c>
      <c r="K16" s="23">
        <v>2334850</v>
      </c>
    </row>
    <row r="17" spans="1:11" ht="13.5" x14ac:dyDescent="0.25">
      <c r="A17" s="3" t="s">
        <v>31</v>
      </c>
      <c r="B17" s="2" t="s">
        <v>19</v>
      </c>
      <c r="C17" s="22">
        <v>11870</v>
      </c>
      <c r="D17" s="22">
        <v>136172</v>
      </c>
      <c r="E17" s="23">
        <v>6701383</v>
      </c>
      <c r="F17" s="24">
        <v>5466468</v>
      </c>
      <c r="G17" s="22">
        <v>8173832</v>
      </c>
      <c r="H17" s="25">
        <v>8173832</v>
      </c>
      <c r="I17" s="26">
        <v>8351232</v>
      </c>
      <c r="J17" s="22">
        <v>7752072</v>
      </c>
      <c r="K17" s="23">
        <v>6324911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163197536</v>
      </c>
      <c r="D19" s="17">
        <f t="shared" ref="D19:K19" si="3">SUM(D20:D23)</f>
        <v>200824172</v>
      </c>
      <c r="E19" s="32">
        <f t="shared" si="3"/>
        <v>189970426</v>
      </c>
      <c r="F19" s="33">
        <f t="shared" si="3"/>
        <v>230123611</v>
      </c>
      <c r="G19" s="17">
        <f t="shared" si="3"/>
        <v>256814101</v>
      </c>
      <c r="H19" s="34">
        <f t="shared" si="3"/>
        <v>256814101</v>
      </c>
      <c r="I19" s="19">
        <f t="shared" si="3"/>
        <v>239715049</v>
      </c>
      <c r="J19" s="17">
        <f t="shared" si="3"/>
        <v>254213121</v>
      </c>
      <c r="K19" s="32">
        <f t="shared" si="3"/>
        <v>276145662</v>
      </c>
    </row>
    <row r="20" spans="1:11" ht="13.5" x14ac:dyDescent="0.25">
      <c r="A20" s="3" t="s">
        <v>34</v>
      </c>
      <c r="B20" s="2" t="s">
        <v>19</v>
      </c>
      <c r="C20" s="22">
        <v>97151058</v>
      </c>
      <c r="D20" s="22">
        <v>116925339</v>
      </c>
      <c r="E20" s="23">
        <v>101793868</v>
      </c>
      <c r="F20" s="24">
        <v>118186801</v>
      </c>
      <c r="G20" s="22">
        <v>134626163</v>
      </c>
      <c r="H20" s="25">
        <v>134626163</v>
      </c>
      <c r="I20" s="26">
        <v>139787215</v>
      </c>
      <c r="J20" s="22">
        <v>153610462</v>
      </c>
      <c r="K20" s="23">
        <v>165642000</v>
      </c>
    </row>
    <row r="21" spans="1:11" ht="13.5" x14ac:dyDescent="0.25">
      <c r="A21" s="3" t="s">
        <v>35</v>
      </c>
      <c r="B21" s="2" t="s">
        <v>19</v>
      </c>
      <c r="C21" s="22">
        <v>22776691</v>
      </c>
      <c r="D21" s="22">
        <v>41214159</v>
      </c>
      <c r="E21" s="23">
        <v>41610546</v>
      </c>
      <c r="F21" s="24">
        <v>56905741</v>
      </c>
      <c r="G21" s="22">
        <v>63932153</v>
      </c>
      <c r="H21" s="25">
        <v>63932153</v>
      </c>
      <c r="I21" s="26">
        <v>44082632</v>
      </c>
      <c r="J21" s="22">
        <v>35832169</v>
      </c>
      <c r="K21" s="23">
        <v>37983253</v>
      </c>
    </row>
    <row r="22" spans="1:11" ht="13.5" x14ac:dyDescent="0.25">
      <c r="A22" s="3" t="s">
        <v>36</v>
      </c>
      <c r="B22" s="2" t="s">
        <v>19</v>
      </c>
      <c r="C22" s="27">
        <v>28259817</v>
      </c>
      <c r="D22" s="27">
        <v>26186309</v>
      </c>
      <c r="E22" s="28">
        <v>29073584</v>
      </c>
      <c r="F22" s="29">
        <v>30024643</v>
      </c>
      <c r="G22" s="27">
        <v>33017737</v>
      </c>
      <c r="H22" s="30">
        <v>33017737</v>
      </c>
      <c r="I22" s="31">
        <v>32351714</v>
      </c>
      <c r="J22" s="27">
        <v>39182525</v>
      </c>
      <c r="K22" s="28">
        <v>44900868</v>
      </c>
    </row>
    <row r="23" spans="1:11" ht="13.5" x14ac:dyDescent="0.25">
      <c r="A23" s="3" t="s">
        <v>37</v>
      </c>
      <c r="B23" s="2" t="s">
        <v>19</v>
      </c>
      <c r="C23" s="22">
        <v>15009970</v>
      </c>
      <c r="D23" s="22">
        <v>16498365</v>
      </c>
      <c r="E23" s="23">
        <v>17492428</v>
      </c>
      <c r="F23" s="24">
        <v>25006426</v>
      </c>
      <c r="G23" s="22">
        <v>25238048</v>
      </c>
      <c r="H23" s="25">
        <v>25238048</v>
      </c>
      <c r="I23" s="26">
        <v>23493488</v>
      </c>
      <c r="J23" s="22">
        <v>25587965</v>
      </c>
      <c r="K23" s="23">
        <v>27619541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65000</v>
      </c>
      <c r="G24" s="17">
        <v>32842</v>
      </c>
      <c r="H24" s="34">
        <v>32842</v>
      </c>
      <c r="I24" s="19">
        <v>31800</v>
      </c>
      <c r="J24" s="17">
        <v>33262</v>
      </c>
      <c r="K24" s="32">
        <v>34792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313198114</v>
      </c>
      <c r="D25" s="49">
        <f t="shared" ref="D25:K25" si="4">+D5+D9+D15+D19+D24</f>
        <v>408855503</v>
      </c>
      <c r="E25" s="50">
        <f t="shared" si="4"/>
        <v>380075805</v>
      </c>
      <c r="F25" s="51">
        <f t="shared" si="4"/>
        <v>461708612</v>
      </c>
      <c r="G25" s="49">
        <f t="shared" si="4"/>
        <v>521690489</v>
      </c>
      <c r="H25" s="52">
        <f t="shared" si="4"/>
        <v>521690489</v>
      </c>
      <c r="I25" s="53">
        <f t="shared" si="4"/>
        <v>542746228</v>
      </c>
      <c r="J25" s="49">
        <f t="shared" si="4"/>
        <v>497043147</v>
      </c>
      <c r="K25" s="50">
        <f t="shared" si="4"/>
        <v>487636718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88196091</v>
      </c>
      <c r="D28" s="17">
        <f t="shared" si="5"/>
        <v>84962967</v>
      </c>
      <c r="E28" s="18">
        <f t="shared" si="5"/>
        <v>56218579</v>
      </c>
      <c r="F28" s="19">
        <f t="shared" si="5"/>
        <v>52562987</v>
      </c>
      <c r="G28" s="17">
        <f t="shared" si="5"/>
        <v>55697034</v>
      </c>
      <c r="H28" s="20">
        <f t="shared" si="5"/>
        <v>55697034</v>
      </c>
      <c r="I28" s="21">
        <f t="shared" si="5"/>
        <v>57889740</v>
      </c>
      <c r="J28" s="17">
        <f t="shared" si="5"/>
        <v>60160295</v>
      </c>
      <c r="K28" s="20">
        <f t="shared" si="5"/>
        <v>63985698</v>
      </c>
    </row>
    <row r="29" spans="1:11" ht="13.5" x14ac:dyDescent="0.25">
      <c r="A29" s="3" t="s">
        <v>20</v>
      </c>
      <c r="B29" s="2" t="s">
        <v>19</v>
      </c>
      <c r="C29" s="22">
        <v>28463978</v>
      </c>
      <c r="D29" s="22">
        <v>24918863</v>
      </c>
      <c r="E29" s="23">
        <v>18369793</v>
      </c>
      <c r="F29" s="24">
        <v>11866297</v>
      </c>
      <c r="G29" s="22">
        <v>12859925</v>
      </c>
      <c r="H29" s="25">
        <v>12859925</v>
      </c>
      <c r="I29" s="26">
        <v>13768984</v>
      </c>
      <c r="J29" s="22">
        <v>14908105</v>
      </c>
      <c r="K29" s="23">
        <v>16060163</v>
      </c>
    </row>
    <row r="30" spans="1:11" ht="13.5" x14ac:dyDescent="0.25">
      <c r="A30" s="3" t="s">
        <v>21</v>
      </c>
      <c r="B30" s="2" t="s">
        <v>19</v>
      </c>
      <c r="C30" s="27">
        <v>57945725</v>
      </c>
      <c r="D30" s="27">
        <v>57899747</v>
      </c>
      <c r="E30" s="28">
        <v>37260312</v>
      </c>
      <c r="F30" s="29">
        <v>39191932</v>
      </c>
      <c r="G30" s="27">
        <v>41519039</v>
      </c>
      <c r="H30" s="30">
        <v>41519039</v>
      </c>
      <c r="I30" s="31">
        <v>42623458</v>
      </c>
      <c r="J30" s="27">
        <v>43688311</v>
      </c>
      <c r="K30" s="28">
        <v>46292087</v>
      </c>
    </row>
    <row r="31" spans="1:11" ht="13.5" x14ac:dyDescent="0.25">
      <c r="A31" s="3" t="s">
        <v>22</v>
      </c>
      <c r="B31" s="2" t="s">
        <v>19</v>
      </c>
      <c r="C31" s="22">
        <v>1786388</v>
      </c>
      <c r="D31" s="22">
        <v>2144357</v>
      </c>
      <c r="E31" s="23">
        <v>588474</v>
      </c>
      <c r="F31" s="24">
        <v>1504758</v>
      </c>
      <c r="G31" s="22">
        <v>1318070</v>
      </c>
      <c r="H31" s="25">
        <v>1318070</v>
      </c>
      <c r="I31" s="26">
        <v>1497298</v>
      </c>
      <c r="J31" s="22">
        <v>1563879</v>
      </c>
      <c r="K31" s="23">
        <v>1633448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71787170</v>
      </c>
      <c r="D32" s="17">
        <f t="shared" si="6"/>
        <v>69516951</v>
      </c>
      <c r="E32" s="32">
        <f t="shared" si="6"/>
        <v>80904096</v>
      </c>
      <c r="F32" s="33">
        <f t="shared" si="6"/>
        <v>155119799</v>
      </c>
      <c r="G32" s="17">
        <f t="shared" si="6"/>
        <v>171132621</v>
      </c>
      <c r="H32" s="34">
        <f t="shared" si="6"/>
        <v>171132621</v>
      </c>
      <c r="I32" s="19">
        <f t="shared" si="6"/>
        <v>191800114</v>
      </c>
      <c r="J32" s="17">
        <f t="shared" si="6"/>
        <v>144706258</v>
      </c>
      <c r="K32" s="32">
        <f t="shared" si="6"/>
        <v>116473962</v>
      </c>
    </row>
    <row r="33" spans="1:11" ht="13.5" x14ac:dyDescent="0.25">
      <c r="A33" s="3" t="s">
        <v>24</v>
      </c>
      <c r="B33" s="2" t="s">
        <v>19</v>
      </c>
      <c r="C33" s="22">
        <v>7169965</v>
      </c>
      <c r="D33" s="22">
        <v>8982750</v>
      </c>
      <c r="E33" s="23">
        <v>13437787</v>
      </c>
      <c r="F33" s="24">
        <v>15302087</v>
      </c>
      <c r="G33" s="22">
        <v>14856486</v>
      </c>
      <c r="H33" s="25">
        <v>14856486</v>
      </c>
      <c r="I33" s="26">
        <v>14679822</v>
      </c>
      <c r="J33" s="22">
        <v>15533538</v>
      </c>
      <c r="K33" s="23">
        <v>16791991</v>
      </c>
    </row>
    <row r="34" spans="1:11" ht="13.5" x14ac:dyDescent="0.25">
      <c r="A34" s="3" t="s">
        <v>25</v>
      </c>
      <c r="B34" s="2" t="s">
        <v>19</v>
      </c>
      <c r="C34" s="22">
        <v>10975280</v>
      </c>
      <c r="D34" s="22">
        <v>12230642</v>
      </c>
      <c r="E34" s="23">
        <v>14754447</v>
      </c>
      <c r="F34" s="24">
        <v>20537111</v>
      </c>
      <c r="G34" s="22">
        <v>20747195</v>
      </c>
      <c r="H34" s="25">
        <v>20747195</v>
      </c>
      <c r="I34" s="26">
        <v>20223274</v>
      </c>
      <c r="J34" s="22">
        <v>21511637</v>
      </c>
      <c r="K34" s="23">
        <v>22894136</v>
      </c>
    </row>
    <row r="35" spans="1:11" ht="13.5" x14ac:dyDescent="0.25">
      <c r="A35" s="3" t="s">
        <v>26</v>
      </c>
      <c r="B35" s="2" t="s">
        <v>19</v>
      </c>
      <c r="C35" s="22">
        <v>35924493</v>
      </c>
      <c r="D35" s="22">
        <v>36954023</v>
      </c>
      <c r="E35" s="23">
        <v>46286296</v>
      </c>
      <c r="F35" s="24">
        <v>53909169</v>
      </c>
      <c r="G35" s="22">
        <v>53588378</v>
      </c>
      <c r="H35" s="25">
        <v>53588378</v>
      </c>
      <c r="I35" s="26">
        <v>53488444</v>
      </c>
      <c r="J35" s="22">
        <v>55550786</v>
      </c>
      <c r="K35" s="23">
        <v>57786934</v>
      </c>
    </row>
    <row r="36" spans="1:11" ht="13.5" x14ac:dyDescent="0.25">
      <c r="A36" s="3" t="s">
        <v>27</v>
      </c>
      <c r="B36" s="2" t="s">
        <v>19</v>
      </c>
      <c r="C36" s="22">
        <v>17361965</v>
      </c>
      <c r="D36" s="22">
        <v>11349536</v>
      </c>
      <c r="E36" s="23">
        <v>6424499</v>
      </c>
      <c r="F36" s="24">
        <v>65370372</v>
      </c>
      <c r="G36" s="22">
        <v>81939484</v>
      </c>
      <c r="H36" s="25">
        <v>81939484</v>
      </c>
      <c r="I36" s="26">
        <v>103408574</v>
      </c>
      <c r="J36" s="22">
        <v>52110297</v>
      </c>
      <c r="K36" s="23">
        <v>19000901</v>
      </c>
    </row>
    <row r="37" spans="1:11" ht="13.5" x14ac:dyDescent="0.25">
      <c r="A37" s="3" t="s">
        <v>28</v>
      </c>
      <c r="B37" s="2" t="s">
        <v>19</v>
      </c>
      <c r="C37" s="27">
        <v>355467</v>
      </c>
      <c r="D37" s="27"/>
      <c r="E37" s="28">
        <v>1067</v>
      </c>
      <c r="F37" s="29">
        <v>1060</v>
      </c>
      <c r="G37" s="27">
        <v>1078</v>
      </c>
      <c r="H37" s="30">
        <v>1078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23652858</v>
      </c>
      <c r="D38" s="17">
        <f t="shared" si="7"/>
        <v>26438228</v>
      </c>
      <c r="E38" s="32">
        <f t="shared" si="7"/>
        <v>33552885</v>
      </c>
      <c r="F38" s="33">
        <f t="shared" si="7"/>
        <v>42596397</v>
      </c>
      <c r="G38" s="17">
        <f t="shared" si="7"/>
        <v>46281241</v>
      </c>
      <c r="H38" s="34">
        <f t="shared" si="7"/>
        <v>46281241</v>
      </c>
      <c r="I38" s="19">
        <f t="shared" si="7"/>
        <v>51475318</v>
      </c>
      <c r="J38" s="17">
        <f t="shared" si="7"/>
        <v>53110669</v>
      </c>
      <c r="K38" s="32">
        <f t="shared" si="7"/>
        <v>53275400</v>
      </c>
    </row>
    <row r="39" spans="1:11" ht="13.5" x14ac:dyDescent="0.25">
      <c r="A39" s="3" t="s">
        <v>30</v>
      </c>
      <c r="B39" s="2" t="s">
        <v>19</v>
      </c>
      <c r="C39" s="22">
        <v>4799922</v>
      </c>
      <c r="D39" s="22">
        <v>5160272</v>
      </c>
      <c r="E39" s="23">
        <v>8115912</v>
      </c>
      <c r="F39" s="24">
        <v>11145010</v>
      </c>
      <c r="G39" s="22">
        <v>10756332</v>
      </c>
      <c r="H39" s="25">
        <v>10756332</v>
      </c>
      <c r="I39" s="26">
        <v>10986762</v>
      </c>
      <c r="J39" s="22">
        <v>11455863</v>
      </c>
      <c r="K39" s="23">
        <v>11945480</v>
      </c>
    </row>
    <row r="40" spans="1:11" ht="13.5" x14ac:dyDescent="0.25">
      <c r="A40" s="3" t="s">
        <v>31</v>
      </c>
      <c r="B40" s="2" t="s">
        <v>19</v>
      </c>
      <c r="C40" s="22">
        <v>18852936</v>
      </c>
      <c r="D40" s="22">
        <v>21138852</v>
      </c>
      <c r="E40" s="23">
        <v>24710573</v>
      </c>
      <c r="F40" s="24">
        <v>30807887</v>
      </c>
      <c r="G40" s="22">
        <v>34679909</v>
      </c>
      <c r="H40" s="25">
        <v>34679909</v>
      </c>
      <c r="I40" s="26">
        <v>40488556</v>
      </c>
      <c r="J40" s="22">
        <v>41654806</v>
      </c>
      <c r="K40" s="23">
        <v>41329920</v>
      </c>
    </row>
    <row r="41" spans="1:11" ht="13.5" x14ac:dyDescent="0.25">
      <c r="A41" s="3" t="s">
        <v>32</v>
      </c>
      <c r="B41" s="2" t="s">
        <v>19</v>
      </c>
      <c r="C41" s="22"/>
      <c r="D41" s="22">
        <v>139104</v>
      </c>
      <c r="E41" s="23">
        <v>726400</v>
      </c>
      <c r="F41" s="24">
        <v>643500</v>
      </c>
      <c r="G41" s="22">
        <v>845000</v>
      </c>
      <c r="H41" s="25">
        <v>845000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134354466</v>
      </c>
      <c r="D42" s="17">
        <f t="shared" si="8"/>
        <v>159011773</v>
      </c>
      <c r="E42" s="32">
        <f t="shared" si="8"/>
        <v>156413321</v>
      </c>
      <c r="F42" s="33">
        <f t="shared" si="8"/>
        <v>204208203</v>
      </c>
      <c r="G42" s="17">
        <f t="shared" si="8"/>
        <v>223133303</v>
      </c>
      <c r="H42" s="34">
        <f t="shared" si="8"/>
        <v>223133303</v>
      </c>
      <c r="I42" s="19">
        <f t="shared" si="8"/>
        <v>219703530</v>
      </c>
      <c r="J42" s="17">
        <f t="shared" si="8"/>
        <v>237508764</v>
      </c>
      <c r="K42" s="32">
        <f t="shared" si="8"/>
        <v>257841717</v>
      </c>
    </row>
    <row r="43" spans="1:11" ht="13.5" x14ac:dyDescent="0.25">
      <c r="A43" s="3" t="s">
        <v>34</v>
      </c>
      <c r="B43" s="2" t="s">
        <v>19</v>
      </c>
      <c r="C43" s="22">
        <v>87502547</v>
      </c>
      <c r="D43" s="22">
        <v>102025418</v>
      </c>
      <c r="E43" s="23">
        <v>90305699</v>
      </c>
      <c r="F43" s="24">
        <v>111001198</v>
      </c>
      <c r="G43" s="22">
        <v>127109016</v>
      </c>
      <c r="H43" s="25">
        <v>127109016</v>
      </c>
      <c r="I43" s="26">
        <v>124288795</v>
      </c>
      <c r="J43" s="22">
        <v>137002988</v>
      </c>
      <c r="K43" s="23">
        <v>152276600</v>
      </c>
    </row>
    <row r="44" spans="1:11" ht="13.5" x14ac:dyDescent="0.25">
      <c r="A44" s="3" t="s">
        <v>35</v>
      </c>
      <c r="B44" s="2" t="s">
        <v>19</v>
      </c>
      <c r="C44" s="22">
        <v>17179704</v>
      </c>
      <c r="D44" s="22">
        <v>18481217</v>
      </c>
      <c r="E44" s="23">
        <v>22173870</v>
      </c>
      <c r="F44" s="24">
        <v>33573761</v>
      </c>
      <c r="G44" s="22">
        <v>35330763</v>
      </c>
      <c r="H44" s="25">
        <v>35330763</v>
      </c>
      <c r="I44" s="26">
        <v>28698820</v>
      </c>
      <c r="J44" s="22">
        <v>29848999</v>
      </c>
      <c r="K44" s="23">
        <v>31595435</v>
      </c>
    </row>
    <row r="45" spans="1:11" ht="13.5" x14ac:dyDescent="0.25">
      <c r="A45" s="3" t="s">
        <v>36</v>
      </c>
      <c r="B45" s="2" t="s">
        <v>19</v>
      </c>
      <c r="C45" s="27">
        <v>19527794</v>
      </c>
      <c r="D45" s="27">
        <v>21898586</v>
      </c>
      <c r="E45" s="28">
        <v>22518928</v>
      </c>
      <c r="F45" s="29">
        <v>31295280</v>
      </c>
      <c r="G45" s="27">
        <v>32514400</v>
      </c>
      <c r="H45" s="30">
        <v>32514400</v>
      </c>
      <c r="I45" s="31">
        <v>33818446</v>
      </c>
      <c r="J45" s="27">
        <v>35982502</v>
      </c>
      <c r="K45" s="28">
        <v>37963679</v>
      </c>
    </row>
    <row r="46" spans="1:11" ht="13.5" x14ac:dyDescent="0.25">
      <c r="A46" s="3" t="s">
        <v>37</v>
      </c>
      <c r="B46" s="2" t="s">
        <v>19</v>
      </c>
      <c r="C46" s="22">
        <v>10144421</v>
      </c>
      <c r="D46" s="22">
        <v>16606552</v>
      </c>
      <c r="E46" s="23">
        <v>21414824</v>
      </c>
      <c r="F46" s="24">
        <v>28337964</v>
      </c>
      <c r="G46" s="22">
        <v>28179124</v>
      </c>
      <c r="H46" s="25">
        <v>28179124</v>
      </c>
      <c r="I46" s="26">
        <v>32897469</v>
      </c>
      <c r="J46" s="22">
        <v>34674275</v>
      </c>
      <c r="K46" s="23">
        <v>36006003</v>
      </c>
    </row>
    <row r="47" spans="1:11" ht="13.5" x14ac:dyDescent="0.25">
      <c r="A47" s="1" t="s">
        <v>38</v>
      </c>
      <c r="B47" s="2" t="s">
        <v>39</v>
      </c>
      <c r="C47" s="17">
        <v>1043808</v>
      </c>
      <c r="D47" s="17">
        <v>809808</v>
      </c>
      <c r="E47" s="32">
        <v>627389</v>
      </c>
      <c r="F47" s="33">
        <v>1572133</v>
      </c>
      <c r="G47" s="17">
        <v>1432513</v>
      </c>
      <c r="H47" s="34">
        <v>1432513</v>
      </c>
      <c r="I47" s="19">
        <v>1747805</v>
      </c>
      <c r="J47" s="17">
        <v>2214450</v>
      </c>
      <c r="K47" s="32">
        <v>2277113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319034393</v>
      </c>
      <c r="D48" s="49">
        <f t="shared" si="9"/>
        <v>340739727</v>
      </c>
      <c r="E48" s="50">
        <f t="shared" si="9"/>
        <v>327716270</v>
      </c>
      <c r="F48" s="51">
        <f t="shared" si="9"/>
        <v>456059519</v>
      </c>
      <c r="G48" s="49">
        <f t="shared" si="9"/>
        <v>497676712</v>
      </c>
      <c r="H48" s="52">
        <f t="shared" si="9"/>
        <v>497676712</v>
      </c>
      <c r="I48" s="53">
        <f t="shared" si="9"/>
        <v>522616507</v>
      </c>
      <c r="J48" s="49">
        <f t="shared" si="9"/>
        <v>497700436</v>
      </c>
      <c r="K48" s="50">
        <f t="shared" si="9"/>
        <v>493853890</v>
      </c>
    </row>
    <row r="49" spans="1:11" ht="13.5" x14ac:dyDescent="0.25">
      <c r="A49" s="9" t="s">
        <v>76</v>
      </c>
      <c r="B49" s="10"/>
      <c r="C49" s="54">
        <f>+C25-C48</f>
        <v>-5836279</v>
      </c>
      <c r="D49" s="54">
        <f t="shared" ref="D49:K49" si="10">+D25-D48</f>
        <v>68115776</v>
      </c>
      <c r="E49" s="55">
        <f t="shared" si="10"/>
        <v>52359535</v>
      </c>
      <c r="F49" s="56">
        <f t="shared" si="10"/>
        <v>5649093</v>
      </c>
      <c r="G49" s="54">
        <f t="shared" si="10"/>
        <v>24013777</v>
      </c>
      <c r="H49" s="57">
        <f t="shared" si="10"/>
        <v>24013777</v>
      </c>
      <c r="I49" s="58">
        <f t="shared" si="10"/>
        <v>20129721</v>
      </c>
      <c r="J49" s="54">
        <f t="shared" si="10"/>
        <v>-657289</v>
      </c>
      <c r="K49" s="55">
        <f t="shared" si="10"/>
        <v>-6217172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96948602</v>
      </c>
      <c r="D5" s="17">
        <f t="shared" ref="D5:K5" si="0">SUM(D6:D8)</f>
        <v>116719649</v>
      </c>
      <c r="E5" s="18">
        <f t="shared" si="0"/>
        <v>112419988</v>
      </c>
      <c r="F5" s="19">
        <f t="shared" si="0"/>
        <v>110540765</v>
      </c>
      <c r="G5" s="17">
        <f t="shared" si="0"/>
        <v>117533682</v>
      </c>
      <c r="H5" s="20">
        <f t="shared" si="0"/>
        <v>117533682</v>
      </c>
      <c r="I5" s="21">
        <f t="shared" si="0"/>
        <v>118045817</v>
      </c>
      <c r="J5" s="17">
        <f t="shared" si="0"/>
        <v>113535014</v>
      </c>
      <c r="K5" s="20">
        <f t="shared" si="0"/>
        <v>114219301</v>
      </c>
    </row>
    <row r="6" spans="1:11" ht="13.5" x14ac:dyDescent="0.25">
      <c r="A6" s="3" t="s">
        <v>20</v>
      </c>
      <c r="B6" s="2" t="s">
        <v>19</v>
      </c>
      <c r="C6" s="22">
        <v>11343148</v>
      </c>
      <c r="D6" s="22">
        <v>23225288</v>
      </c>
      <c r="E6" s="23">
        <v>12247403</v>
      </c>
      <c r="F6" s="24">
        <v>15269565</v>
      </c>
      <c r="G6" s="22">
        <v>13495149</v>
      </c>
      <c r="H6" s="25">
        <v>13495149</v>
      </c>
      <c r="I6" s="26">
        <v>41548117</v>
      </c>
      <c r="J6" s="22">
        <v>38552982</v>
      </c>
      <c r="K6" s="23">
        <v>34800137</v>
      </c>
    </row>
    <row r="7" spans="1:11" ht="13.5" x14ac:dyDescent="0.25">
      <c r="A7" s="3" t="s">
        <v>21</v>
      </c>
      <c r="B7" s="2" t="s">
        <v>19</v>
      </c>
      <c r="C7" s="27">
        <v>85605454</v>
      </c>
      <c r="D7" s="27">
        <v>93494361</v>
      </c>
      <c r="E7" s="28">
        <v>100172585</v>
      </c>
      <c r="F7" s="29">
        <v>95271200</v>
      </c>
      <c r="G7" s="27">
        <v>104038533</v>
      </c>
      <c r="H7" s="30">
        <v>104038533</v>
      </c>
      <c r="I7" s="31">
        <v>76497700</v>
      </c>
      <c r="J7" s="27">
        <v>74982032</v>
      </c>
      <c r="K7" s="28">
        <v>79419164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21296697</v>
      </c>
      <c r="D9" s="17">
        <f t="shared" ref="D9:K9" si="1">SUM(D10:D14)</f>
        <v>22443772</v>
      </c>
      <c r="E9" s="32">
        <f t="shared" si="1"/>
        <v>25644981</v>
      </c>
      <c r="F9" s="33">
        <f t="shared" si="1"/>
        <v>26639473</v>
      </c>
      <c r="G9" s="17">
        <f t="shared" si="1"/>
        <v>26535973</v>
      </c>
      <c r="H9" s="34">
        <f t="shared" si="1"/>
        <v>26535973</v>
      </c>
      <c r="I9" s="19">
        <f t="shared" si="1"/>
        <v>38752089</v>
      </c>
      <c r="J9" s="17">
        <f t="shared" si="1"/>
        <v>40559640</v>
      </c>
      <c r="K9" s="32">
        <f t="shared" si="1"/>
        <v>45052953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15766846</v>
      </c>
      <c r="D11" s="22">
        <v>16770803</v>
      </c>
      <c r="E11" s="23">
        <v>18888721</v>
      </c>
      <c r="F11" s="24">
        <v>20129500</v>
      </c>
      <c r="G11" s="22">
        <v>20231000</v>
      </c>
      <c r="H11" s="25">
        <v>20231000</v>
      </c>
      <c r="I11" s="26">
        <v>21133000</v>
      </c>
      <c r="J11" s="22">
        <v>20298000</v>
      </c>
      <c r="K11" s="23">
        <v>20888000</v>
      </c>
    </row>
    <row r="12" spans="1:11" ht="13.5" x14ac:dyDescent="0.25">
      <c r="A12" s="3" t="s">
        <v>26</v>
      </c>
      <c r="B12" s="2" t="s">
        <v>19</v>
      </c>
      <c r="C12" s="22">
        <v>5090250</v>
      </c>
      <c r="D12" s="22">
        <v>5265151</v>
      </c>
      <c r="E12" s="23">
        <v>5853874</v>
      </c>
      <c r="F12" s="24">
        <v>5308046</v>
      </c>
      <c r="G12" s="22">
        <v>5368046</v>
      </c>
      <c r="H12" s="25">
        <v>5368046</v>
      </c>
      <c r="I12" s="26">
        <v>13357554</v>
      </c>
      <c r="J12" s="22">
        <v>14609215</v>
      </c>
      <c r="K12" s="23">
        <v>16368166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439601</v>
      </c>
      <c r="D14" s="27">
        <v>407818</v>
      </c>
      <c r="E14" s="28">
        <v>902386</v>
      </c>
      <c r="F14" s="29">
        <v>1201927</v>
      </c>
      <c r="G14" s="27">
        <v>936927</v>
      </c>
      <c r="H14" s="30">
        <v>936927</v>
      </c>
      <c r="I14" s="31">
        <v>4261535</v>
      </c>
      <c r="J14" s="27">
        <v>5652425</v>
      </c>
      <c r="K14" s="28">
        <v>7796787</v>
      </c>
    </row>
    <row r="15" spans="1:11" ht="13.5" x14ac:dyDescent="0.25">
      <c r="A15" s="1" t="s">
        <v>29</v>
      </c>
      <c r="B15" s="2" t="s">
        <v>19</v>
      </c>
      <c r="C15" s="17">
        <f>SUM(C16:C18)</f>
        <v>124450659</v>
      </c>
      <c r="D15" s="17">
        <f t="shared" ref="D15:K15" si="2">SUM(D16:D18)</f>
        <v>117869058</v>
      </c>
      <c r="E15" s="32">
        <f t="shared" si="2"/>
        <v>119761528</v>
      </c>
      <c r="F15" s="33">
        <f t="shared" si="2"/>
        <v>122499000</v>
      </c>
      <c r="G15" s="17">
        <f t="shared" si="2"/>
        <v>123532128</v>
      </c>
      <c r="H15" s="34">
        <f t="shared" si="2"/>
        <v>123532128</v>
      </c>
      <c r="I15" s="19">
        <f t="shared" si="2"/>
        <v>132619955</v>
      </c>
      <c r="J15" s="17">
        <f t="shared" si="2"/>
        <v>133824196</v>
      </c>
      <c r="K15" s="32">
        <f t="shared" si="2"/>
        <v>138371071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124450659</v>
      </c>
      <c r="D17" s="22">
        <v>117869058</v>
      </c>
      <c r="E17" s="23">
        <v>119724998</v>
      </c>
      <c r="F17" s="24">
        <v>122375000</v>
      </c>
      <c r="G17" s="22">
        <v>123408128</v>
      </c>
      <c r="H17" s="25">
        <v>123408128</v>
      </c>
      <c r="I17" s="26">
        <v>132489955</v>
      </c>
      <c r="J17" s="22">
        <v>133694196</v>
      </c>
      <c r="K17" s="23">
        <v>138241071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36530</v>
      </c>
      <c r="F18" s="24">
        <v>124000</v>
      </c>
      <c r="G18" s="22">
        <v>124000</v>
      </c>
      <c r="H18" s="25">
        <v>124000</v>
      </c>
      <c r="I18" s="26">
        <v>130000</v>
      </c>
      <c r="J18" s="22">
        <v>130000</v>
      </c>
      <c r="K18" s="23">
        <v>130000</v>
      </c>
    </row>
    <row r="19" spans="1:11" ht="13.5" x14ac:dyDescent="0.25">
      <c r="A19" s="1" t="s">
        <v>33</v>
      </c>
      <c r="B19" s="2" t="s">
        <v>19</v>
      </c>
      <c r="C19" s="17">
        <f>SUM(C20:C23)</f>
        <v>11851346</v>
      </c>
      <c r="D19" s="17">
        <f t="shared" ref="D19:K19" si="3">SUM(D20:D23)</f>
        <v>11480498</v>
      </c>
      <c r="E19" s="32">
        <f t="shared" si="3"/>
        <v>11575019</v>
      </c>
      <c r="F19" s="33">
        <f t="shared" si="3"/>
        <v>14300000</v>
      </c>
      <c r="G19" s="17">
        <f t="shared" si="3"/>
        <v>14804000</v>
      </c>
      <c r="H19" s="34">
        <f t="shared" si="3"/>
        <v>14804000</v>
      </c>
      <c r="I19" s="19">
        <f t="shared" si="3"/>
        <v>14950000</v>
      </c>
      <c r="J19" s="17">
        <f t="shared" si="3"/>
        <v>15250000</v>
      </c>
      <c r="K19" s="32">
        <f t="shared" si="3"/>
        <v>15600000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11851346</v>
      </c>
      <c r="D23" s="22">
        <v>11480498</v>
      </c>
      <c r="E23" s="23">
        <v>11575019</v>
      </c>
      <c r="F23" s="24">
        <v>14300000</v>
      </c>
      <c r="G23" s="22">
        <v>14804000</v>
      </c>
      <c r="H23" s="25">
        <v>14804000</v>
      </c>
      <c r="I23" s="26">
        <v>14950000</v>
      </c>
      <c r="J23" s="22">
        <v>15250000</v>
      </c>
      <c r="K23" s="23">
        <v>15600000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254547304</v>
      </c>
      <c r="D25" s="49">
        <f t="shared" ref="D25:K25" si="4">+D5+D9+D15+D19+D24</f>
        <v>268512977</v>
      </c>
      <c r="E25" s="50">
        <f t="shared" si="4"/>
        <v>269401516</v>
      </c>
      <c r="F25" s="51">
        <f t="shared" si="4"/>
        <v>273979238</v>
      </c>
      <c r="G25" s="49">
        <f t="shared" si="4"/>
        <v>282405783</v>
      </c>
      <c r="H25" s="52">
        <f t="shared" si="4"/>
        <v>282405783</v>
      </c>
      <c r="I25" s="53">
        <f t="shared" si="4"/>
        <v>304367861</v>
      </c>
      <c r="J25" s="49">
        <f t="shared" si="4"/>
        <v>303168850</v>
      </c>
      <c r="K25" s="50">
        <f t="shared" si="4"/>
        <v>313243325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47536757</v>
      </c>
      <c r="D28" s="17">
        <f t="shared" si="5"/>
        <v>52882342</v>
      </c>
      <c r="E28" s="18">
        <f t="shared" si="5"/>
        <v>55798279</v>
      </c>
      <c r="F28" s="19">
        <f t="shared" si="5"/>
        <v>63895885</v>
      </c>
      <c r="G28" s="17">
        <f t="shared" si="5"/>
        <v>64032577</v>
      </c>
      <c r="H28" s="20">
        <f t="shared" si="5"/>
        <v>64032577</v>
      </c>
      <c r="I28" s="21">
        <f t="shared" si="5"/>
        <v>66964877</v>
      </c>
      <c r="J28" s="17">
        <f t="shared" si="5"/>
        <v>68942993</v>
      </c>
      <c r="K28" s="20">
        <f t="shared" si="5"/>
        <v>73169380</v>
      </c>
    </row>
    <row r="29" spans="1:11" ht="13.5" x14ac:dyDescent="0.25">
      <c r="A29" s="3" t="s">
        <v>20</v>
      </c>
      <c r="B29" s="2" t="s">
        <v>19</v>
      </c>
      <c r="C29" s="22">
        <v>9938674</v>
      </c>
      <c r="D29" s="22">
        <v>12402519</v>
      </c>
      <c r="E29" s="23">
        <v>10399721</v>
      </c>
      <c r="F29" s="24">
        <v>10751287</v>
      </c>
      <c r="G29" s="22">
        <v>11138675</v>
      </c>
      <c r="H29" s="25">
        <v>11138675</v>
      </c>
      <c r="I29" s="26">
        <v>11381559</v>
      </c>
      <c r="J29" s="22">
        <v>11953489</v>
      </c>
      <c r="K29" s="23">
        <v>12718087</v>
      </c>
    </row>
    <row r="30" spans="1:11" ht="13.5" x14ac:dyDescent="0.25">
      <c r="A30" s="3" t="s">
        <v>21</v>
      </c>
      <c r="B30" s="2" t="s">
        <v>19</v>
      </c>
      <c r="C30" s="27">
        <v>36160318</v>
      </c>
      <c r="D30" s="27">
        <v>38959403</v>
      </c>
      <c r="E30" s="28">
        <v>43803381</v>
      </c>
      <c r="F30" s="29">
        <v>51160644</v>
      </c>
      <c r="G30" s="27">
        <v>50912693</v>
      </c>
      <c r="H30" s="30">
        <v>50912693</v>
      </c>
      <c r="I30" s="31">
        <v>53382411</v>
      </c>
      <c r="J30" s="27">
        <v>54690986</v>
      </c>
      <c r="K30" s="28">
        <v>58052519</v>
      </c>
    </row>
    <row r="31" spans="1:11" ht="13.5" x14ac:dyDescent="0.25">
      <c r="A31" s="3" t="s">
        <v>22</v>
      </c>
      <c r="B31" s="2" t="s">
        <v>19</v>
      </c>
      <c r="C31" s="22">
        <v>1437765</v>
      </c>
      <c r="D31" s="22">
        <v>1520420</v>
      </c>
      <c r="E31" s="23">
        <v>1595177</v>
      </c>
      <c r="F31" s="24">
        <v>1983954</v>
      </c>
      <c r="G31" s="22">
        <v>1981209</v>
      </c>
      <c r="H31" s="25">
        <v>1981209</v>
      </c>
      <c r="I31" s="26">
        <v>2200907</v>
      </c>
      <c r="J31" s="22">
        <v>2298518</v>
      </c>
      <c r="K31" s="23">
        <v>2398774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62152379</v>
      </c>
      <c r="D32" s="17">
        <f t="shared" si="6"/>
        <v>65603961</v>
      </c>
      <c r="E32" s="32">
        <f t="shared" si="6"/>
        <v>71261047</v>
      </c>
      <c r="F32" s="33">
        <f t="shared" si="6"/>
        <v>75350225</v>
      </c>
      <c r="G32" s="17">
        <f t="shared" si="6"/>
        <v>77613158</v>
      </c>
      <c r="H32" s="34">
        <f t="shared" si="6"/>
        <v>77613158</v>
      </c>
      <c r="I32" s="19">
        <f t="shared" si="6"/>
        <v>88709204</v>
      </c>
      <c r="J32" s="17">
        <f t="shared" si="6"/>
        <v>86921239</v>
      </c>
      <c r="K32" s="32">
        <f t="shared" si="6"/>
        <v>90439536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>
        <v>15050586</v>
      </c>
      <c r="D34" s="22">
        <v>15352955</v>
      </c>
      <c r="E34" s="23">
        <v>16145546</v>
      </c>
      <c r="F34" s="24">
        <v>16920061</v>
      </c>
      <c r="G34" s="22">
        <v>17422441</v>
      </c>
      <c r="H34" s="25">
        <v>17422441</v>
      </c>
      <c r="I34" s="26">
        <v>21498635</v>
      </c>
      <c r="J34" s="22">
        <v>17903807</v>
      </c>
      <c r="K34" s="23">
        <v>18494129</v>
      </c>
    </row>
    <row r="35" spans="1:11" ht="13.5" x14ac:dyDescent="0.25">
      <c r="A35" s="3" t="s">
        <v>26</v>
      </c>
      <c r="B35" s="2" t="s">
        <v>19</v>
      </c>
      <c r="C35" s="22">
        <v>32598626</v>
      </c>
      <c r="D35" s="22">
        <v>34738920</v>
      </c>
      <c r="E35" s="23">
        <v>37648454</v>
      </c>
      <c r="F35" s="24">
        <v>39670924</v>
      </c>
      <c r="G35" s="22">
        <v>41559924</v>
      </c>
      <c r="H35" s="25">
        <v>41559924</v>
      </c>
      <c r="I35" s="26">
        <v>44963031</v>
      </c>
      <c r="J35" s="22">
        <v>46668427</v>
      </c>
      <c r="K35" s="23">
        <v>48715128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14503167</v>
      </c>
      <c r="D37" s="27">
        <v>15512086</v>
      </c>
      <c r="E37" s="28">
        <v>17467047</v>
      </c>
      <c r="F37" s="29">
        <v>18759240</v>
      </c>
      <c r="G37" s="27">
        <v>18630793</v>
      </c>
      <c r="H37" s="30">
        <v>18630793</v>
      </c>
      <c r="I37" s="31">
        <v>22247538</v>
      </c>
      <c r="J37" s="27">
        <v>22349005</v>
      </c>
      <c r="K37" s="28">
        <v>23230279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128036500</v>
      </c>
      <c r="D38" s="17">
        <f t="shared" si="7"/>
        <v>114163342</v>
      </c>
      <c r="E38" s="32">
        <f t="shared" si="7"/>
        <v>119186256</v>
      </c>
      <c r="F38" s="33">
        <f t="shared" si="7"/>
        <v>127397531</v>
      </c>
      <c r="G38" s="17">
        <f t="shared" si="7"/>
        <v>128465723</v>
      </c>
      <c r="H38" s="34">
        <f t="shared" si="7"/>
        <v>128465723</v>
      </c>
      <c r="I38" s="19">
        <f t="shared" si="7"/>
        <v>138015366</v>
      </c>
      <c r="J38" s="17">
        <f t="shared" si="7"/>
        <v>139449968</v>
      </c>
      <c r="K38" s="32">
        <f t="shared" si="7"/>
        <v>144230882</v>
      </c>
    </row>
    <row r="39" spans="1:11" ht="13.5" x14ac:dyDescent="0.25">
      <c r="A39" s="3" t="s">
        <v>30</v>
      </c>
      <c r="B39" s="2" t="s">
        <v>19</v>
      </c>
      <c r="C39" s="22">
        <v>1323250</v>
      </c>
      <c r="D39" s="22">
        <v>769435</v>
      </c>
      <c r="E39" s="23">
        <v>1414888</v>
      </c>
      <c r="F39" s="24">
        <v>1620557</v>
      </c>
      <c r="G39" s="22">
        <v>1604557</v>
      </c>
      <c r="H39" s="25">
        <v>1604557</v>
      </c>
      <c r="I39" s="26">
        <v>1765938</v>
      </c>
      <c r="J39" s="22">
        <v>1847334</v>
      </c>
      <c r="K39" s="23">
        <v>1930783</v>
      </c>
    </row>
    <row r="40" spans="1:11" ht="13.5" x14ac:dyDescent="0.25">
      <c r="A40" s="3" t="s">
        <v>31</v>
      </c>
      <c r="B40" s="2" t="s">
        <v>19</v>
      </c>
      <c r="C40" s="22">
        <v>124513157</v>
      </c>
      <c r="D40" s="22">
        <v>110399142</v>
      </c>
      <c r="E40" s="23">
        <v>114721728</v>
      </c>
      <c r="F40" s="24">
        <v>122375000</v>
      </c>
      <c r="G40" s="22">
        <v>123408128</v>
      </c>
      <c r="H40" s="25">
        <v>123408128</v>
      </c>
      <c r="I40" s="26">
        <v>132489955</v>
      </c>
      <c r="J40" s="22">
        <v>133694196</v>
      </c>
      <c r="K40" s="23">
        <v>138241071</v>
      </c>
    </row>
    <row r="41" spans="1:11" ht="13.5" x14ac:dyDescent="0.25">
      <c r="A41" s="3" t="s">
        <v>32</v>
      </c>
      <c r="B41" s="2" t="s">
        <v>19</v>
      </c>
      <c r="C41" s="22">
        <v>2200093</v>
      </c>
      <c r="D41" s="22">
        <v>2994765</v>
      </c>
      <c r="E41" s="23">
        <v>3049640</v>
      </c>
      <c r="F41" s="24">
        <v>3401974</v>
      </c>
      <c r="G41" s="22">
        <v>3453038</v>
      </c>
      <c r="H41" s="25">
        <v>3453038</v>
      </c>
      <c r="I41" s="26">
        <v>3759473</v>
      </c>
      <c r="J41" s="22">
        <v>3908438</v>
      </c>
      <c r="K41" s="23">
        <v>4059028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10183731</v>
      </c>
      <c r="D42" s="17">
        <f t="shared" si="8"/>
        <v>10391304</v>
      </c>
      <c r="E42" s="32">
        <f t="shared" si="8"/>
        <v>9738371</v>
      </c>
      <c r="F42" s="33">
        <f t="shared" si="8"/>
        <v>10166919</v>
      </c>
      <c r="G42" s="17">
        <f t="shared" si="8"/>
        <v>9689017</v>
      </c>
      <c r="H42" s="34">
        <f t="shared" si="8"/>
        <v>9689017</v>
      </c>
      <c r="I42" s="19">
        <f t="shared" si="8"/>
        <v>9617391</v>
      </c>
      <c r="J42" s="17">
        <f t="shared" si="8"/>
        <v>10191109</v>
      </c>
      <c r="K42" s="32">
        <f t="shared" si="8"/>
        <v>10311109</v>
      </c>
    </row>
    <row r="43" spans="1:11" ht="13.5" x14ac:dyDescent="0.25">
      <c r="A43" s="3" t="s">
        <v>34</v>
      </c>
      <c r="B43" s="2" t="s">
        <v>19</v>
      </c>
      <c r="C43" s="22">
        <v>765947</v>
      </c>
      <c r="D43" s="22">
        <v>329260</v>
      </c>
      <c r="E43" s="23">
        <v>455555</v>
      </c>
      <c r="F43" s="24">
        <v>200000</v>
      </c>
      <c r="G43" s="22">
        <v>350000</v>
      </c>
      <c r="H43" s="25">
        <v>350000</v>
      </c>
      <c r="I43" s="26">
        <v>330000</v>
      </c>
      <c r="J43" s="22">
        <v>330000</v>
      </c>
      <c r="K43" s="23">
        <v>330000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9417784</v>
      </c>
      <c r="D46" s="22">
        <v>10062044</v>
      </c>
      <c r="E46" s="23">
        <v>9282816</v>
      </c>
      <c r="F46" s="24">
        <v>9966919</v>
      </c>
      <c r="G46" s="22">
        <v>9339017</v>
      </c>
      <c r="H46" s="25">
        <v>9339017</v>
      </c>
      <c r="I46" s="26">
        <v>9287391</v>
      </c>
      <c r="J46" s="22">
        <v>9861109</v>
      </c>
      <c r="K46" s="23">
        <v>9981109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247909367</v>
      </c>
      <c r="D48" s="49">
        <f t="shared" si="9"/>
        <v>243040949</v>
      </c>
      <c r="E48" s="50">
        <f t="shared" si="9"/>
        <v>255983953</v>
      </c>
      <c r="F48" s="51">
        <f t="shared" si="9"/>
        <v>276810560</v>
      </c>
      <c r="G48" s="49">
        <f t="shared" si="9"/>
        <v>279800475</v>
      </c>
      <c r="H48" s="52">
        <f t="shared" si="9"/>
        <v>279800475</v>
      </c>
      <c r="I48" s="53">
        <f t="shared" si="9"/>
        <v>303306838</v>
      </c>
      <c r="J48" s="49">
        <f t="shared" si="9"/>
        <v>305505309</v>
      </c>
      <c r="K48" s="50">
        <f t="shared" si="9"/>
        <v>318150907</v>
      </c>
    </row>
    <row r="49" spans="1:11" ht="13.5" x14ac:dyDescent="0.25">
      <c r="A49" s="9" t="s">
        <v>76</v>
      </c>
      <c r="B49" s="10"/>
      <c r="C49" s="54">
        <f>+C25-C48</f>
        <v>6637937</v>
      </c>
      <c r="D49" s="54">
        <f t="shared" ref="D49:K49" si="10">+D25-D48</f>
        <v>25472028</v>
      </c>
      <c r="E49" s="55">
        <f t="shared" si="10"/>
        <v>13417563</v>
      </c>
      <c r="F49" s="56">
        <f t="shared" si="10"/>
        <v>-2831322</v>
      </c>
      <c r="G49" s="54">
        <f t="shared" si="10"/>
        <v>2605308</v>
      </c>
      <c r="H49" s="57">
        <f t="shared" si="10"/>
        <v>2605308</v>
      </c>
      <c r="I49" s="58">
        <f t="shared" si="10"/>
        <v>1061023</v>
      </c>
      <c r="J49" s="54">
        <f t="shared" si="10"/>
        <v>-2336459</v>
      </c>
      <c r="K49" s="55">
        <f t="shared" si="10"/>
        <v>-4907582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59432860</v>
      </c>
      <c r="D5" s="17">
        <f t="shared" ref="D5:K5" si="0">SUM(D6:D8)</f>
        <v>61563090</v>
      </c>
      <c r="E5" s="18">
        <f t="shared" si="0"/>
        <v>68359445</v>
      </c>
      <c r="F5" s="19">
        <f t="shared" si="0"/>
        <v>50659303</v>
      </c>
      <c r="G5" s="17">
        <f t="shared" si="0"/>
        <v>52394283</v>
      </c>
      <c r="H5" s="20">
        <f t="shared" si="0"/>
        <v>52394283</v>
      </c>
      <c r="I5" s="21">
        <f t="shared" si="0"/>
        <v>54666990</v>
      </c>
      <c r="J5" s="17">
        <f t="shared" si="0"/>
        <v>53416440</v>
      </c>
      <c r="K5" s="20">
        <f t="shared" si="0"/>
        <v>55455210</v>
      </c>
    </row>
    <row r="6" spans="1:11" ht="13.5" x14ac:dyDescent="0.25">
      <c r="A6" s="3" t="s">
        <v>20</v>
      </c>
      <c r="B6" s="2" t="s">
        <v>19</v>
      </c>
      <c r="C6" s="22">
        <v>34236974</v>
      </c>
      <c r="D6" s="22">
        <v>28774400</v>
      </c>
      <c r="E6" s="23">
        <v>33573016</v>
      </c>
      <c r="F6" s="24">
        <v>12961190</v>
      </c>
      <c r="G6" s="22">
        <v>13261190</v>
      </c>
      <c r="H6" s="25">
        <v>13261190</v>
      </c>
      <c r="I6" s="26">
        <v>13602730</v>
      </c>
      <c r="J6" s="22">
        <v>14282920</v>
      </c>
      <c r="K6" s="23">
        <v>14715920</v>
      </c>
    </row>
    <row r="7" spans="1:11" ht="13.5" x14ac:dyDescent="0.25">
      <c r="A7" s="3" t="s">
        <v>21</v>
      </c>
      <c r="B7" s="2" t="s">
        <v>19</v>
      </c>
      <c r="C7" s="27">
        <v>25195886</v>
      </c>
      <c r="D7" s="27">
        <v>32788690</v>
      </c>
      <c r="E7" s="28">
        <v>34786429</v>
      </c>
      <c r="F7" s="29">
        <v>37698113</v>
      </c>
      <c r="G7" s="27">
        <v>39133093</v>
      </c>
      <c r="H7" s="30">
        <v>39133093</v>
      </c>
      <c r="I7" s="31">
        <v>41064260</v>
      </c>
      <c r="J7" s="27">
        <v>39133520</v>
      </c>
      <c r="K7" s="28">
        <v>40739290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15409200</v>
      </c>
      <c r="D9" s="17">
        <f t="shared" ref="D9:K9" si="1">SUM(D10:D14)</f>
        <v>15178755</v>
      </c>
      <c r="E9" s="32">
        <f t="shared" si="1"/>
        <v>11776380</v>
      </c>
      <c r="F9" s="33">
        <f t="shared" si="1"/>
        <v>36120350</v>
      </c>
      <c r="G9" s="17">
        <f t="shared" si="1"/>
        <v>41087350</v>
      </c>
      <c r="H9" s="34">
        <f t="shared" si="1"/>
        <v>41087350</v>
      </c>
      <c r="I9" s="19">
        <f t="shared" si="1"/>
        <v>35631940</v>
      </c>
      <c r="J9" s="17">
        <f t="shared" si="1"/>
        <v>28621120</v>
      </c>
      <c r="K9" s="32">
        <f t="shared" si="1"/>
        <v>44722070</v>
      </c>
    </row>
    <row r="10" spans="1:11" ht="13.5" x14ac:dyDescent="0.25">
      <c r="A10" s="3" t="s">
        <v>24</v>
      </c>
      <c r="B10" s="2" t="s">
        <v>19</v>
      </c>
      <c r="C10" s="22">
        <v>15193240</v>
      </c>
      <c r="D10" s="22">
        <v>14567041</v>
      </c>
      <c r="E10" s="23">
        <v>11666470</v>
      </c>
      <c r="F10" s="24">
        <v>15750350</v>
      </c>
      <c r="G10" s="22">
        <v>15041350</v>
      </c>
      <c r="H10" s="25">
        <v>15041350</v>
      </c>
      <c r="I10" s="26">
        <v>15691150</v>
      </c>
      <c r="J10" s="22">
        <v>14874070</v>
      </c>
      <c r="K10" s="23">
        <v>15644680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>
        <v>370</v>
      </c>
      <c r="F11" s="24"/>
      <c r="G11" s="22"/>
      <c r="H11" s="25"/>
      <c r="I11" s="26">
        <v>65790</v>
      </c>
      <c r="J11" s="22">
        <v>68820</v>
      </c>
      <c r="K11" s="23">
        <v>71920</v>
      </c>
    </row>
    <row r="12" spans="1:11" ht="13.5" x14ac:dyDescent="0.25">
      <c r="A12" s="3" t="s">
        <v>26</v>
      </c>
      <c r="B12" s="2" t="s">
        <v>19</v>
      </c>
      <c r="C12" s="22">
        <v>251487</v>
      </c>
      <c r="D12" s="22">
        <v>79909</v>
      </c>
      <c r="E12" s="23">
        <v>109540</v>
      </c>
      <c r="F12" s="24"/>
      <c r="G12" s="22"/>
      <c r="H12" s="25"/>
      <c r="I12" s="26">
        <v>5000</v>
      </c>
      <c r="J12" s="22">
        <v>5230</v>
      </c>
      <c r="K12" s="23">
        <v>5470</v>
      </c>
    </row>
    <row r="13" spans="1:11" ht="13.5" x14ac:dyDescent="0.25">
      <c r="A13" s="3" t="s">
        <v>27</v>
      </c>
      <c r="B13" s="2" t="s">
        <v>19</v>
      </c>
      <c r="C13" s="22">
        <v>-35527</v>
      </c>
      <c r="D13" s="22">
        <v>531805</v>
      </c>
      <c r="E13" s="23"/>
      <c r="F13" s="24">
        <v>20370000</v>
      </c>
      <c r="G13" s="22">
        <v>26046000</v>
      </c>
      <c r="H13" s="25">
        <v>26046000</v>
      </c>
      <c r="I13" s="26">
        <v>19870000</v>
      </c>
      <c r="J13" s="22">
        <v>13673000</v>
      </c>
      <c r="K13" s="23">
        <v>29000000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1677216</v>
      </c>
      <c r="D15" s="17">
        <f t="shared" ref="D15:K15" si="2">SUM(D16:D18)</f>
        <v>1755571</v>
      </c>
      <c r="E15" s="32">
        <f t="shared" si="2"/>
        <v>2238555</v>
      </c>
      <c r="F15" s="33">
        <f t="shared" si="2"/>
        <v>4603650</v>
      </c>
      <c r="G15" s="17">
        <f t="shared" si="2"/>
        <v>4903650</v>
      </c>
      <c r="H15" s="34">
        <f t="shared" si="2"/>
        <v>4903650</v>
      </c>
      <c r="I15" s="19">
        <f t="shared" si="2"/>
        <v>6315850</v>
      </c>
      <c r="J15" s="17">
        <f t="shared" si="2"/>
        <v>6115290</v>
      </c>
      <c r="K15" s="32">
        <f t="shared" si="2"/>
        <v>6415410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1677216</v>
      </c>
      <c r="D17" s="22">
        <v>1755571</v>
      </c>
      <c r="E17" s="23">
        <v>2238555</v>
      </c>
      <c r="F17" s="24">
        <v>4603650</v>
      </c>
      <c r="G17" s="22">
        <v>4903650</v>
      </c>
      <c r="H17" s="25">
        <v>4903650</v>
      </c>
      <c r="I17" s="26">
        <v>6315850</v>
      </c>
      <c r="J17" s="22">
        <v>6115290</v>
      </c>
      <c r="K17" s="23">
        <v>6415410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100425931</v>
      </c>
      <c r="D19" s="17">
        <f t="shared" ref="D19:K19" si="3">SUM(D20:D23)</f>
        <v>118991064</v>
      </c>
      <c r="E19" s="32">
        <f t="shared" si="3"/>
        <v>109809506</v>
      </c>
      <c r="F19" s="33">
        <f t="shared" si="3"/>
        <v>150766920</v>
      </c>
      <c r="G19" s="17">
        <f t="shared" si="3"/>
        <v>152857069</v>
      </c>
      <c r="H19" s="34">
        <f t="shared" si="3"/>
        <v>152857069</v>
      </c>
      <c r="I19" s="19">
        <f t="shared" si="3"/>
        <v>177440220</v>
      </c>
      <c r="J19" s="17">
        <f t="shared" si="3"/>
        <v>192501750</v>
      </c>
      <c r="K19" s="32">
        <f t="shared" si="3"/>
        <v>232349220</v>
      </c>
    </row>
    <row r="20" spans="1:11" ht="13.5" x14ac:dyDescent="0.25">
      <c r="A20" s="3" t="s">
        <v>34</v>
      </c>
      <c r="B20" s="2" t="s">
        <v>19</v>
      </c>
      <c r="C20" s="22">
        <v>56671447</v>
      </c>
      <c r="D20" s="22">
        <v>71371014</v>
      </c>
      <c r="E20" s="23">
        <v>65267778</v>
      </c>
      <c r="F20" s="24">
        <v>81031800</v>
      </c>
      <c r="G20" s="22">
        <v>81102735</v>
      </c>
      <c r="H20" s="25">
        <v>81102735</v>
      </c>
      <c r="I20" s="26">
        <v>95625330</v>
      </c>
      <c r="J20" s="22">
        <v>109413920</v>
      </c>
      <c r="K20" s="23">
        <v>121252910</v>
      </c>
    </row>
    <row r="21" spans="1:11" ht="13.5" x14ac:dyDescent="0.25">
      <c r="A21" s="3" t="s">
        <v>35</v>
      </c>
      <c r="B21" s="2" t="s">
        <v>19</v>
      </c>
      <c r="C21" s="22">
        <v>27711531</v>
      </c>
      <c r="D21" s="22">
        <v>28375712</v>
      </c>
      <c r="E21" s="23">
        <v>23003698</v>
      </c>
      <c r="F21" s="24">
        <v>37354850</v>
      </c>
      <c r="G21" s="22">
        <v>39374064</v>
      </c>
      <c r="H21" s="25">
        <v>39374064</v>
      </c>
      <c r="I21" s="26">
        <v>46676110</v>
      </c>
      <c r="J21" s="22">
        <v>45074720</v>
      </c>
      <c r="K21" s="23">
        <v>71902500</v>
      </c>
    </row>
    <row r="22" spans="1:11" ht="13.5" x14ac:dyDescent="0.25">
      <c r="A22" s="3" t="s">
        <v>36</v>
      </c>
      <c r="B22" s="2" t="s">
        <v>19</v>
      </c>
      <c r="C22" s="27">
        <v>8188406</v>
      </c>
      <c r="D22" s="27">
        <v>9617660</v>
      </c>
      <c r="E22" s="28">
        <v>10774234</v>
      </c>
      <c r="F22" s="29">
        <v>16611600</v>
      </c>
      <c r="G22" s="27">
        <v>16611600</v>
      </c>
      <c r="H22" s="30">
        <v>16611600</v>
      </c>
      <c r="I22" s="31">
        <v>18386210</v>
      </c>
      <c r="J22" s="27">
        <v>19739330</v>
      </c>
      <c r="K22" s="28">
        <v>20820470</v>
      </c>
    </row>
    <row r="23" spans="1:11" ht="13.5" x14ac:dyDescent="0.25">
      <c r="A23" s="3" t="s">
        <v>37</v>
      </c>
      <c r="B23" s="2" t="s">
        <v>19</v>
      </c>
      <c r="C23" s="22">
        <v>7854547</v>
      </c>
      <c r="D23" s="22">
        <v>9626678</v>
      </c>
      <c r="E23" s="23">
        <v>10763796</v>
      </c>
      <c r="F23" s="24">
        <v>15768670</v>
      </c>
      <c r="G23" s="22">
        <v>15768670</v>
      </c>
      <c r="H23" s="25">
        <v>15768670</v>
      </c>
      <c r="I23" s="26">
        <v>16752570</v>
      </c>
      <c r="J23" s="22">
        <v>18273780</v>
      </c>
      <c r="K23" s="23">
        <v>18373340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176945207</v>
      </c>
      <c r="D25" s="49">
        <f t="shared" ref="D25:K25" si="4">+D5+D9+D15+D19+D24</f>
        <v>197488480</v>
      </c>
      <c r="E25" s="50">
        <f t="shared" si="4"/>
        <v>192183886</v>
      </c>
      <c r="F25" s="51">
        <f t="shared" si="4"/>
        <v>242150223</v>
      </c>
      <c r="G25" s="49">
        <f t="shared" si="4"/>
        <v>251242352</v>
      </c>
      <c r="H25" s="52">
        <f t="shared" si="4"/>
        <v>251242352</v>
      </c>
      <c r="I25" s="53">
        <f t="shared" si="4"/>
        <v>274055000</v>
      </c>
      <c r="J25" s="49">
        <f t="shared" si="4"/>
        <v>280654600</v>
      </c>
      <c r="K25" s="50">
        <f t="shared" si="4"/>
        <v>338941910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56052746</v>
      </c>
      <c r="D28" s="17">
        <f t="shared" si="5"/>
        <v>104245906</v>
      </c>
      <c r="E28" s="18">
        <f t="shared" si="5"/>
        <v>89809622</v>
      </c>
      <c r="F28" s="19">
        <f t="shared" si="5"/>
        <v>86062192</v>
      </c>
      <c r="G28" s="17">
        <f t="shared" si="5"/>
        <v>88523418</v>
      </c>
      <c r="H28" s="20">
        <f t="shared" si="5"/>
        <v>88523418</v>
      </c>
      <c r="I28" s="21">
        <f t="shared" si="5"/>
        <v>86057254</v>
      </c>
      <c r="J28" s="17">
        <f t="shared" si="5"/>
        <v>89270238</v>
      </c>
      <c r="K28" s="20">
        <f t="shared" si="5"/>
        <v>93970908</v>
      </c>
    </row>
    <row r="29" spans="1:11" ht="13.5" x14ac:dyDescent="0.25">
      <c r="A29" s="3" t="s">
        <v>20</v>
      </c>
      <c r="B29" s="2" t="s">
        <v>19</v>
      </c>
      <c r="C29" s="22">
        <v>14175591</v>
      </c>
      <c r="D29" s="22">
        <v>23510833</v>
      </c>
      <c r="E29" s="23">
        <v>23143678</v>
      </c>
      <c r="F29" s="24">
        <v>24204632</v>
      </c>
      <c r="G29" s="22">
        <v>22905632</v>
      </c>
      <c r="H29" s="25">
        <v>22905632</v>
      </c>
      <c r="I29" s="26">
        <v>24976595</v>
      </c>
      <c r="J29" s="22">
        <v>25558120</v>
      </c>
      <c r="K29" s="23">
        <v>26577960</v>
      </c>
    </row>
    <row r="30" spans="1:11" ht="13.5" x14ac:dyDescent="0.25">
      <c r="A30" s="3" t="s">
        <v>21</v>
      </c>
      <c r="B30" s="2" t="s">
        <v>19</v>
      </c>
      <c r="C30" s="27">
        <v>41877155</v>
      </c>
      <c r="D30" s="27">
        <v>80735073</v>
      </c>
      <c r="E30" s="28">
        <v>66665944</v>
      </c>
      <c r="F30" s="29">
        <v>61857560</v>
      </c>
      <c r="G30" s="27">
        <v>65617786</v>
      </c>
      <c r="H30" s="30">
        <v>65617786</v>
      </c>
      <c r="I30" s="31">
        <v>61080659</v>
      </c>
      <c r="J30" s="27">
        <v>63712118</v>
      </c>
      <c r="K30" s="28">
        <v>67392948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10561816</v>
      </c>
      <c r="D32" s="17">
        <f t="shared" si="6"/>
        <v>13857317</v>
      </c>
      <c r="E32" s="32">
        <f t="shared" si="6"/>
        <v>15600704</v>
      </c>
      <c r="F32" s="33">
        <f t="shared" si="6"/>
        <v>31175340</v>
      </c>
      <c r="G32" s="17">
        <f t="shared" si="6"/>
        <v>37935540</v>
      </c>
      <c r="H32" s="34">
        <f t="shared" si="6"/>
        <v>37935540</v>
      </c>
      <c r="I32" s="19">
        <f t="shared" si="6"/>
        <v>35963965</v>
      </c>
      <c r="J32" s="17">
        <f t="shared" si="6"/>
        <v>27875573</v>
      </c>
      <c r="K32" s="32">
        <f t="shared" si="6"/>
        <v>43762593</v>
      </c>
    </row>
    <row r="33" spans="1:11" ht="13.5" x14ac:dyDescent="0.25">
      <c r="A33" s="3" t="s">
        <v>24</v>
      </c>
      <c r="B33" s="2" t="s">
        <v>19</v>
      </c>
      <c r="C33" s="22">
        <v>7725581</v>
      </c>
      <c r="D33" s="22">
        <v>10670459</v>
      </c>
      <c r="E33" s="23">
        <v>10203071</v>
      </c>
      <c r="F33" s="24">
        <v>8894090</v>
      </c>
      <c r="G33" s="22">
        <v>9343790</v>
      </c>
      <c r="H33" s="25">
        <v>9343790</v>
      </c>
      <c r="I33" s="26">
        <v>12528895</v>
      </c>
      <c r="J33" s="22">
        <v>10473523</v>
      </c>
      <c r="K33" s="23">
        <v>10865723</v>
      </c>
    </row>
    <row r="34" spans="1:11" ht="13.5" x14ac:dyDescent="0.25">
      <c r="A34" s="3" t="s">
        <v>25</v>
      </c>
      <c r="B34" s="2" t="s">
        <v>19</v>
      </c>
      <c r="C34" s="22">
        <v>380311</v>
      </c>
      <c r="D34" s="22">
        <v>397256</v>
      </c>
      <c r="E34" s="23">
        <v>1095729</v>
      </c>
      <c r="F34" s="24">
        <v>532200</v>
      </c>
      <c r="G34" s="22">
        <v>1096200</v>
      </c>
      <c r="H34" s="25">
        <v>1096200</v>
      </c>
      <c r="I34" s="26">
        <v>1922403</v>
      </c>
      <c r="J34" s="22">
        <v>2010830</v>
      </c>
      <c r="K34" s="23">
        <v>2101320</v>
      </c>
    </row>
    <row r="35" spans="1:11" ht="13.5" x14ac:dyDescent="0.25">
      <c r="A35" s="3" t="s">
        <v>26</v>
      </c>
      <c r="B35" s="2" t="s">
        <v>19</v>
      </c>
      <c r="C35" s="22">
        <v>1579104</v>
      </c>
      <c r="D35" s="22">
        <v>1276076</v>
      </c>
      <c r="E35" s="23">
        <v>1196552</v>
      </c>
      <c r="F35" s="24">
        <v>279640</v>
      </c>
      <c r="G35" s="22">
        <v>279640</v>
      </c>
      <c r="H35" s="25">
        <v>279640</v>
      </c>
      <c r="I35" s="26">
        <v>405360</v>
      </c>
      <c r="J35" s="22">
        <v>424000</v>
      </c>
      <c r="K35" s="23">
        <v>443090</v>
      </c>
    </row>
    <row r="36" spans="1:11" ht="13.5" x14ac:dyDescent="0.25">
      <c r="A36" s="3" t="s">
        <v>27</v>
      </c>
      <c r="B36" s="2" t="s">
        <v>19</v>
      </c>
      <c r="C36" s="22">
        <v>876820</v>
      </c>
      <c r="D36" s="22">
        <v>1513526</v>
      </c>
      <c r="E36" s="23">
        <v>3105352</v>
      </c>
      <c r="F36" s="24">
        <v>21469410</v>
      </c>
      <c r="G36" s="22">
        <v>27215910</v>
      </c>
      <c r="H36" s="25">
        <v>27215910</v>
      </c>
      <c r="I36" s="26">
        <v>21107307</v>
      </c>
      <c r="J36" s="22">
        <v>14967220</v>
      </c>
      <c r="K36" s="23">
        <v>30352460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8844745</v>
      </c>
      <c r="D38" s="17">
        <f t="shared" si="7"/>
        <v>9108135</v>
      </c>
      <c r="E38" s="32">
        <f t="shared" si="7"/>
        <v>17057754</v>
      </c>
      <c r="F38" s="33">
        <f t="shared" si="7"/>
        <v>17691069</v>
      </c>
      <c r="G38" s="17">
        <f t="shared" si="7"/>
        <v>20660419</v>
      </c>
      <c r="H38" s="34">
        <f t="shared" si="7"/>
        <v>20660419</v>
      </c>
      <c r="I38" s="19">
        <f t="shared" si="7"/>
        <v>17994005</v>
      </c>
      <c r="J38" s="17">
        <f t="shared" si="7"/>
        <v>18819200</v>
      </c>
      <c r="K38" s="32">
        <f t="shared" si="7"/>
        <v>19479560</v>
      </c>
    </row>
    <row r="39" spans="1:11" ht="13.5" x14ac:dyDescent="0.25">
      <c r="A39" s="3" t="s">
        <v>30</v>
      </c>
      <c r="B39" s="2" t="s">
        <v>19</v>
      </c>
      <c r="C39" s="22"/>
      <c r="D39" s="22"/>
      <c r="E39" s="23">
        <v>4965</v>
      </c>
      <c r="F39" s="24"/>
      <c r="G39" s="22"/>
      <c r="H39" s="25"/>
      <c r="I39" s="26">
        <v>620000</v>
      </c>
      <c r="J39" s="22">
        <v>648520</v>
      </c>
      <c r="K39" s="23">
        <v>677700</v>
      </c>
    </row>
    <row r="40" spans="1:11" ht="13.5" x14ac:dyDescent="0.25">
      <c r="A40" s="3" t="s">
        <v>31</v>
      </c>
      <c r="B40" s="2" t="s">
        <v>19</v>
      </c>
      <c r="C40" s="22">
        <v>8844745</v>
      </c>
      <c r="D40" s="22">
        <v>9108135</v>
      </c>
      <c r="E40" s="23">
        <v>17052789</v>
      </c>
      <c r="F40" s="24">
        <v>17691069</v>
      </c>
      <c r="G40" s="22">
        <v>20660419</v>
      </c>
      <c r="H40" s="25">
        <v>20660419</v>
      </c>
      <c r="I40" s="26">
        <v>17374005</v>
      </c>
      <c r="J40" s="22">
        <v>18170680</v>
      </c>
      <c r="K40" s="23">
        <v>18801860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106573633</v>
      </c>
      <c r="D42" s="17">
        <f t="shared" si="8"/>
        <v>84282310</v>
      </c>
      <c r="E42" s="32">
        <f t="shared" si="8"/>
        <v>139452777</v>
      </c>
      <c r="F42" s="33">
        <f t="shared" si="8"/>
        <v>105983130</v>
      </c>
      <c r="G42" s="17">
        <f t="shared" si="8"/>
        <v>105459202</v>
      </c>
      <c r="H42" s="34">
        <f t="shared" si="8"/>
        <v>105459202</v>
      </c>
      <c r="I42" s="19">
        <f t="shared" si="8"/>
        <v>110560284</v>
      </c>
      <c r="J42" s="17">
        <f t="shared" si="8"/>
        <v>116778691</v>
      </c>
      <c r="K42" s="32">
        <f t="shared" si="8"/>
        <v>122455106</v>
      </c>
    </row>
    <row r="43" spans="1:11" ht="13.5" x14ac:dyDescent="0.25">
      <c r="A43" s="3" t="s">
        <v>34</v>
      </c>
      <c r="B43" s="2" t="s">
        <v>19</v>
      </c>
      <c r="C43" s="22">
        <v>56174805</v>
      </c>
      <c r="D43" s="22">
        <v>38407251</v>
      </c>
      <c r="E43" s="23">
        <v>64459940</v>
      </c>
      <c r="F43" s="24">
        <v>70336404</v>
      </c>
      <c r="G43" s="22">
        <v>65456976</v>
      </c>
      <c r="H43" s="25">
        <v>65456976</v>
      </c>
      <c r="I43" s="26">
        <v>71137192</v>
      </c>
      <c r="J43" s="22">
        <v>74474256</v>
      </c>
      <c r="K43" s="23">
        <v>77919903</v>
      </c>
    </row>
    <row r="44" spans="1:11" ht="13.5" x14ac:dyDescent="0.25">
      <c r="A44" s="3" t="s">
        <v>35</v>
      </c>
      <c r="B44" s="2" t="s">
        <v>19</v>
      </c>
      <c r="C44" s="22">
        <v>29634656</v>
      </c>
      <c r="D44" s="22">
        <v>21398930</v>
      </c>
      <c r="E44" s="23">
        <v>35303982</v>
      </c>
      <c r="F44" s="24">
        <v>14005916</v>
      </c>
      <c r="G44" s="22">
        <v>17621916</v>
      </c>
      <c r="H44" s="25">
        <v>17621916</v>
      </c>
      <c r="I44" s="26">
        <v>16925360</v>
      </c>
      <c r="J44" s="22">
        <v>18201775</v>
      </c>
      <c r="K44" s="23">
        <v>19496372</v>
      </c>
    </row>
    <row r="45" spans="1:11" ht="13.5" x14ac:dyDescent="0.25">
      <c r="A45" s="3" t="s">
        <v>36</v>
      </c>
      <c r="B45" s="2" t="s">
        <v>19</v>
      </c>
      <c r="C45" s="27">
        <v>5753865</v>
      </c>
      <c r="D45" s="27">
        <v>9969484</v>
      </c>
      <c r="E45" s="28">
        <v>20939745</v>
      </c>
      <c r="F45" s="29">
        <v>10984090</v>
      </c>
      <c r="G45" s="27">
        <v>11509090</v>
      </c>
      <c r="H45" s="30">
        <v>11509090</v>
      </c>
      <c r="I45" s="31">
        <v>12078553</v>
      </c>
      <c r="J45" s="27">
        <v>13207823</v>
      </c>
      <c r="K45" s="28">
        <v>13655041</v>
      </c>
    </row>
    <row r="46" spans="1:11" ht="13.5" x14ac:dyDescent="0.25">
      <c r="A46" s="3" t="s">
        <v>37</v>
      </c>
      <c r="B46" s="2" t="s">
        <v>19</v>
      </c>
      <c r="C46" s="22">
        <v>15010307</v>
      </c>
      <c r="D46" s="22">
        <v>14506645</v>
      </c>
      <c r="E46" s="23">
        <v>18749110</v>
      </c>
      <c r="F46" s="24">
        <v>10656720</v>
      </c>
      <c r="G46" s="22">
        <v>10871220</v>
      </c>
      <c r="H46" s="25">
        <v>10871220</v>
      </c>
      <c r="I46" s="26">
        <v>10419179</v>
      </c>
      <c r="J46" s="22">
        <v>10894837</v>
      </c>
      <c r="K46" s="23">
        <v>11383790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182032940</v>
      </c>
      <c r="D48" s="49">
        <f t="shared" si="9"/>
        <v>211493668</v>
      </c>
      <c r="E48" s="50">
        <f t="shared" si="9"/>
        <v>261920857</v>
      </c>
      <c r="F48" s="51">
        <f t="shared" si="9"/>
        <v>240911731</v>
      </c>
      <c r="G48" s="49">
        <f t="shared" si="9"/>
        <v>252578579</v>
      </c>
      <c r="H48" s="52">
        <f t="shared" si="9"/>
        <v>252578579</v>
      </c>
      <c r="I48" s="53">
        <f t="shared" si="9"/>
        <v>250575508</v>
      </c>
      <c r="J48" s="49">
        <f t="shared" si="9"/>
        <v>252743702</v>
      </c>
      <c r="K48" s="50">
        <f t="shared" si="9"/>
        <v>279668167</v>
      </c>
    </row>
    <row r="49" spans="1:11" ht="13.5" x14ac:dyDescent="0.25">
      <c r="A49" s="9" t="s">
        <v>76</v>
      </c>
      <c r="B49" s="10"/>
      <c r="C49" s="54">
        <f>+C25-C48</f>
        <v>-5087733</v>
      </c>
      <c r="D49" s="54">
        <f t="shared" ref="D49:K49" si="10">+D25-D48</f>
        <v>-14005188</v>
      </c>
      <c r="E49" s="55">
        <f t="shared" si="10"/>
        <v>-69736971</v>
      </c>
      <c r="F49" s="56">
        <f t="shared" si="10"/>
        <v>1238492</v>
      </c>
      <c r="G49" s="54">
        <f t="shared" si="10"/>
        <v>-1336227</v>
      </c>
      <c r="H49" s="57">
        <f t="shared" si="10"/>
        <v>-1336227</v>
      </c>
      <c r="I49" s="58">
        <f t="shared" si="10"/>
        <v>23479492</v>
      </c>
      <c r="J49" s="54">
        <f t="shared" si="10"/>
        <v>27910898</v>
      </c>
      <c r="K49" s="55">
        <f t="shared" si="10"/>
        <v>59273743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180782227</v>
      </c>
      <c r="D5" s="17">
        <f t="shared" ref="D5:K5" si="0">SUM(D6:D8)</f>
        <v>225153233</v>
      </c>
      <c r="E5" s="18">
        <f t="shared" si="0"/>
        <v>240734101</v>
      </c>
      <c r="F5" s="19">
        <f t="shared" si="0"/>
        <v>179204902</v>
      </c>
      <c r="G5" s="17">
        <f t="shared" si="0"/>
        <v>181713874</v>
      </c>
      <c r="H5" s="20">
        <f t="shared" si="0"/>
        <v>181713874</v>
      </c>
      <c r="I5" s="21">
        <f t="shared" si="0"/>
        <v>191833834</v>
      </c>
      <c r="J5" s="17">
        <f t="shared" si="0"/>
        <v>200570139</v>
      </c>
      <c r="K5" s="20">
        <f t="shared" si="0"/>
        <v>216258124</v>
      </c>
    </row>
    <row r="6" spans="1:11" ht="13.5" x14ac:dyDescent="0.25">
      <c r="A6" s="3" t="s">
        <v>20</v>
      </c>
      <c r="B6" s="2" t="s">
        <v>19</v>
      </c>
      <c r="C6" s="22">
        <v>51035705</v>
      </c>
      <c r="D6" s="22">
        <v>55913089</v>
      </c>
      <c r="E6" s="23">
        <v>69253216</v>
      </c>
      <c r="F6" s="24">
        <v>17642054</v>
      </c>
      <c r="G6" s="22">
        <v>17576054</v>
      </c>
      <c r="H6" s="25">
        <v>17576054</v>
      </c>
      <c r="I6" s="26">
        <v>21008588</v>
      </c>
      <c r="J6" s="22">
        <v>21998960</v>
      </c>
      <c r="K6" s="23">
        <v>24930714</v>
      </c>
    </row>
    <row r="7" spans="1:11" ht="13.5" x14ac:dyDescent="0.25">
      <c r="A7" s="3" t="s">
        <v>21</v>
      </c>
      <c r="B7" s="2" t="s">
        <v>19</v>
      </c>
      <c r="C7" s="27">
        <v>129746379</v>
      </c>
      <c r="D7" s="27">
        <v>169240144</v>
      </c>
      <c r="E7" s="28">
        <v>171480885</v>
      </c>
      <c r="F7" s="29">
        <v>161562848</v>
      </c>
      <c r="G7" s="27">
        <v>164137820</v>
      </c>
      <c r="H7" s="30">
        <v>164137820</v>
      </c>
      <c r="I7" s="31">
        <v>170825246</v>
      </c>
      <c r="J7" s="27">
        <v>178571179</v>
      </c>
      <c r="K7" s="28">
        <v>191327410</v>
      </c>
    </row>
    <row r="8" spans="1:11" ht="13.5" x14ac:dyDescent="0.25">
      <c r="A8" s="3" t="s">
        <v>22</v>
      </c>
      <c r="B8" s="2" t="s">
        <v>19</v>
      </c>
      <c r="C8" s="22">
        <v>143</v>
      </c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88763581</v>
      </c>
      <c r="D9" s="17">
        <f t="shared" ref="D9:K9" si="1">SUM(D10:D14)</f>
        <v>143806550</v>
      </c>
      <c r="E9" s="32">
        <f t="shared" si="1"/>
        <v>114764201</v>
      </c>
      <c r="F9" s="33">
        <f t="shared" si="1"/>
        <v>124727210</v>
      </c>
      <c r="G9" s="17">
        <f t="shared" si="1"/>
        <v>132334478</v>
      </c>
      <c r="H9" s="34">
        <f t="shared" si="1"/>
        <v>132334478</v>
      </c>
      <c r="I9" s="19">
        <f t="shared" si="1"/>
        <v>116518629</v>
      </c>
      <c r="J9" s="17">
        <f t="shared" si="1"/>
        <v>103384401</v>
      </c>
      <c r="K9" s="32">
        <f t="shared" si="1"/>
        <v>160972005</v>
      </c>
    </row>
    <row r="10" spans="1:11" ht="13.5" x14ac:dyDescent="0.25">
      <c r="A10" s="3" t="s">
        <v>24</v>
      </c>
      <c r="B10" s="2" t="s">
        <v>19</v>
      </c>
      <c r="C10" s="22">
        <v>9609836</v>
      </c>
      <c r="D10" s="22">
        <v>10401286</v>
      </c>
      <c r="E10" s="23">
        <v>10193951</v>
      </c>
      <c r="F10" s="24">
        <v>12314161</v>
      </c>
      <c r="G10" s="22">
        <v>13006800</v>
      </c>
      <c r="H10" s="25">
        <v>13006800</v>
      </c>
      <c r="I10" s="26">
        <v>12562548</v>
      </c>
      <c r="J10" s="22">
        <v>12876495</v>
      </c>
      <c r="K10" s="23">
        <v>13188347</v>
      </c>
    </row>
    <row r="11" spans="1:11" ht="13.5" x14ac:dyDescent="0.25">
      <c r="A11" s="3" t="s">
        <v>25</v>
      </c>
      <c r="B11" s="2" t="s">
        <v>19</v>
      </c>
      <c r="C11" s="22">
        <v>15232199</v>
      </c>
      <c r="D11" s="22">
        <v>15426417</v>
      </c>
      <c r="E11" s="23">
        <v>14613311</v>
      </c>
      <c r="F11" s="24">
        <v>18165674</v>
      </c>
      <c r="G11" s="22">
        <v>16665674</v>
      </c>
      <c r="H11" s="25">
        <v>16665674</v>
      </c>
      <c r="I11" s="26">
        <v>17649833</v>
      </c>
      <c r="J11" s="22">
        <v>19446225</v>
      </c>
      <c r="K11" s="23">
        <v>20318127</v>
      </c>
    </row>
    <row r="12" spans="1:11" ht="13.5" x14ac:dyDescent="0.25">
      <c r="A12" s="3" t="s">
        <v>26</v>
      </c>
      <c r="B12" s="2" t="s">
        <v>19</v>
      </c>
      <c r="C12" s="22">
        <v>60766028</v>
      </c>
      <c r="D12" s="22">
        <v>65352535</v>
      </c>
      <c r="E12" s="23">
        <v>58776427</v>
      </c>
      <c r="F12" s="24">
        <v>63788893</v>
      </c>
      <c r="G12" s="22">
        <v>63838893</v>
      </c>
      <c r="H12" s="25">
        <v>63838893</v>
      </c>
      <c r="I12" s="26">
        <v>64531929</v>
      </c>
      <c r="J12" s="22">
        <v>67092039</v>
      </c>
      <c r="K12" s="23">
        <v>70304367</v>
      </c>
    </row>
    <row r="13" spans="1:11" ht="13.5" x14ac:dyDescent="0.25">
      <c r="A13" s="3" t="s">
        <v>27</v>
      </c>
      <c r="B13" s="2" t="s">
        <v>19</v>
      </c>
      <c r="C13" s="22">
        <v>3155518</v>
      </c>
      <c r="D13" s="22">
        <v>52626312</v>
      </c>
      <c r="E13" s="23">
        <v>31180512</v>
      </c>
      <c r="F13" s="24">
        <v>30458482</v>
      </c>
      <c r="G13" s="22">
        <v>38823111</v>
      </c>
      <c r="H13" s="25">
        <v>38823111</v>
      </c>
      <c r="I13" s="26">
        <v>21774319</v>
      </c>
      <c r="J13" s="22">
        <v>3969642</v>
      </c>
      <c r="K13" s="23">
        <v>57161164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6687227</v>
      </c>
      <c r="D15" s="17">
        <f t="shared" ref="D15:K15" si="2">SUM(D16:D18)</f>
        <v>20344590</v>
      </c>
      <c r="E15" s="32">
        <f t="shared" si="2"/>
        <v>21547965</v>
      </c>
      <c r="F15" s="33">
        <f t="shared" si="2"/>
        <v>23781494</v>
      </c>
      <c r="G15" s="17">
        <f t="shared" si="2"/>
        <v>28337361</v>
      </c>
      <c r="H15" s="34">
        <f t="shared" si="2"/>
        <v>28337361</v>
      </c>
      <c r="I15" s="19">
        <f t="shared" si="2"/>
        <v>33131129</v>
      </c>
      <c r="J15" s="17">
        <f t="shared" si="2"/>
        <v>22176287</v>
      </c>
      <c r="K15" s="32">
        <f t="shared" si="2"/>
        <v>18214609</v>
      </c>
    </row>
    <row r="16" spans="1:11" ht="13.5" x14ac:dyDescent="0.25">
      <c r="A16" s="3" t="s">
        <v>30</v>
      </c>
      <c r="B16" s="2" t="s">
        <v>19</v>
      </c>
      <c r="C16" s="22">
        <v>4145140</v>
      </c>
      <c r="D16" s="22">
        <v>16078971</v>
      </c>
      <c r="E16" s="23">
        <v>7660471</v>
      </c>
      <c r="F16" s="24">
        <v>6803990</v>
      </c>
      <c r="G16" s="22">
        <v>7053990</v>
      </c>
      <c r="H16" s="25">
        <v>7053990</v>
      </c>
      <c r="I16" s="26">
        <v>23707625</v>
      </c>
      <c r="J16" s="22">
        <v>17465325</v>
      </c>
      <c r="K16" s="23">
        <v>15292124</v>
      </c>
    </row>
    <row r="17" spans="1:11" ht="13.5" x14ac:dyDescent="0.25">
      <c r="A17" s="3" t="s">
        <v>31</v>
      </c>
      <c r="B17" s="2" t="s">
        <v>19</v>
      </c>
      <c r="C17" s="22">
        <v>2016377</v>
      </c>
      <c r="D17" s="22">
        <v>3637193</v>
      </c>
      <c r="E17" s="23">
        <v>13302168</v>
      </c>
      <c r="F17" s="24">
        <v>16317163</v>
      </c>
      <c r="G17" s="22">
        <v>20623030</v>
      </c>
      <c r="H17" s="25">
        <v>20623030</v>
      </c>
      <c r="I17" s="26">
        <v>8738953</v>
      </c>
      <c r="J17" s="22">
        <v>4250772</v>
      </c>
      <c r="K17" s="23">
        <v>2435144</v>
      </c>
    </row>
    <row r="18" spans="1:11" ht="13.5" x14ac:dyDescent="0.25">
      <c r="A18" s="3" t="s">
        <v>32</v>
      </c>
      <c r="B18" s="2" t="s">
        <v>19</v>
      </c>
      <c r="C18" s="22">
        <v>525710</v>
      </c>
      <c r="D18" s="22">
        <v>628426</v>
      </c>
      <c r="E18" s="23">
        <v>585326</v>
      </c>
      <c r="F18" s="24">
        <v>660341</v>
      </c>
      <c r="G18" s="22">
        <v>660341</v>
      </c>
      <c r="H18" s="25">
        <v>660341</v>
      </c>
      <c r="I18" s="26">
        <v>684551</v>
      </c>
      <c r="J18" s="22">
        <v>460190</v>
      </c>
      <c r="K18" s="23">
        <v>487341</v>
      </c>
    </row>
    <row r="19" spans="1:11" ht="13.5" x14ac:dyDescent="0.25">
      <c r="A19" s="1" t="s">
        <v>33</v>
      </c>
      <c r="B19" s="2" t="s">
        <v>19</v>
      </c>
      <c r="C19" s="17">
        <f>SUM(C20:C23)</f>
        <v>276734953</v>
      </c>
      <c r="D19" s="17">
        <f t="shared" ref="D19:K19" si="3">SUM(D20:D23)</f>
        <v>317380782</v>
      </c>
      <c r="E19" s="32">
        <f t="shared" si="3"/>
        <v>310989842</v>
      </c>
      <c r="F19" s="33">
        <f t="shared" si="3"/>
        <v>403252475</v>
      </c>
      <c r="G19" s="17">
        <f t="shared" si="3"/>
        <v>468585990</v>
      </c>
      <c r="H19" s="34">
        <f t="shared" si="3"/>
        <v>468585990</v>
      </c>
      <c r="I19" s="19">
        <f t="shared" si="3"/>
        <v>486005845</v>
      </c>
      <c r="J19" s="17">
        <f t="shared" si="3"/>
        <v>505976585</v>
      </c>
      <c r="K19" s="32">
        <f t="shared" si="3"/>
        <v>525796842</v>
      </c>
    </row>
    <row r="20" spans="1:11" ht="13.5" x14ac:dyDescent="0.25">
      <c r="A20" s="3" t="s">
        <v>34</v>
      </c>
      <c r="B20" s="2" t="s">
        <v>19</v>
      </c>
      <c r="C20" s="22">
        <v>175869891</v>
      </c>
      <c r="D20" s="22">
        <v>196490240</v>
      </c>
      <c r="E20" s="23">
        <v>191839166</v>
      </c>
      <c r="F20" s="24">
        <v>236201551</v>
      </c>
      <c r="G20" s="22">
        <v>295423780</v>
      </c>
      <c r="H20" s="25">
        <v>295423780</v>
      </c>
      <c r="I20" s="26">
        <v>312144945</v>
      </c>
      <c r="J20" s="22">
        <v>317258419</v>
      </c>
      <c r="K20" s="23">
        <v>322207255</v>
      </c>
    </row>
    <row r="21" spans="1:11" ht="13.5" x14ac:dyDescent="0.25">
      <c r="A21" s="3" t="s">
        <v>35</v>
      </c>
      <c r="B21" s="2" t="s">
        <v>19</v>
      </c>
      <c r="C21" s="22">
        <v>46692441</v>
      </c>
      <c r="D21" s="22">
        <v>49856743</v>
      </c>
      <c r="E21" s="23">
        <v>54875190</v>
      </c>
      <c r="F21" s="24">
        <v>76359897</v>
      </c>
      <c r="G21" s="22">
        <v>77822798</v>
      </c>
      <c r="H21" s="25">
        <v>77822798</v>
      </c>
      <c r="I21" s="26">
        <v>74192346</v>
      </c>
      <c r="J21" s="22">
        <v>80155363</v>
      </c>
      <c r="K21" s="23">
        <v>86408594</v>
      </c>
    </row>
    <row r="22" spans="1:11" ht="13.5" x14ac:dyDescent="0.25">
      <c r="A22" s="3" t="s">
        <v>36</v>
      </c>
      <c r="B22" s="2" t="s">
        <v>19</v>
      </c>
      <c r="C22" s="27">
        <v>27076555</v>
      </c>
      <c r="D22" s="27">
        <v>39479365</v>
      </c>
      <c r="E22" s="28">
        <v>32451373</v>
      </c>
      <c r="F22" s="29">
        <v>43994105</v>
      </c>
      <c r="G22" s="27">
        <v>48537804</v>
      </c>
      <c r="H22" s="30">
        <v>48537804</v>
      </c>
      <c r="I22" s="31">
        <v>51024201</v>
      </c>
      <c r="J22" s="27">
        <v>56428757</v>
      </c>
      <c r="K22" s="28">
        <v>61585155</v>
      </c>
    </row>
    <row r="23" spans="1:11" ht="13.5" x14ac:dyDescent="0.25">
      <c r="A23" s="3" t="s">
        <v>37</v>
      </c>
      <c r="B23" s="2" t="s">
        <v>19</v>
      </c>
      <c r="C23" s="22">
        <v>27096066</v>
      </c>
      <c r="D23" s="22">
        <v>31554434</v>
      </c>
      <c r="E23" s="23">
        <v>31824113</v>
      </c>
      <c r="F23" s="24">
        <v>46696922</v>
      </c>
      <c r="G23" s="22">
        <v>46801608</v>
      </c>
      <c r="H23" s="25">
        <v>46801608</v>
      </c>
      <c r="I23" s="26">
        <v>48644353</v>
      </c>
      <c r="J23" s="22">
        <v>52134046</v>
      </c>
      <c r="K23" s="23">
        <v>55595838</v>
      </c>
    </row>
    <row r="24" spans="1:11" ht="13.5" x14ac:dyDescent="0.25">
      <c r="A24" s="1" t="s">
        <v>38</v>
      </c>
      <c r="B24" s="2" t="s">
        <v>39</v>
      </c>
      <c r="C24" s="17">
        <v>518</v>
      </c>
      <c r="D24" s="17">
        <v>1820</v>
      </c>
      <c r="E24" s="32">
        <v>11822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552968506</v>
      </c>
      <c r="D25" s="49">
        <f t="shared" ref="D25:K25" si="4">+D5+D9+D15+D19+D24</f>
        <v>706686975</v>
      </c>
      <c r="E25" s="50">
        <f t="shared" si="4"/>
        <v>688047931</v>
      </c>
      <c r="F25" s="51">
        <f t="shared" si="4"/>
        <v>730966081</v>
      </c>
      <c r="G25" s="49">
        <f t="shared" si="4"/>
        <v>810971703</v>
      </c>
      <c r="H25" s="52">
        <f t="shared" si="4"/>
        <v>810971703</v>
      </c>
      <c r="I25" s="53">
        <f t="shared" si="4"/>
        <v>827489437</v>
      </c>
      <c r="J25" s="49">
        <f t="shared" si="4"/>
        <v>832107412</v>
      </c>
      <c r="K25" s="50">
        <f t="shared" si="4"/>
        <v>921241580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97684323</v>
      </c>
      <c r="D28" s="17">
        <f t="shared" si="5"/>
        <v>121280796</v>
      </c>
      <c r="E28" s="18">
        <f t="shared" si="5"/>
        <v>96395307</v>
      </c>
      <c r="F28" s="19">
        <f t="shared" si="5"/>
        <v>109569036</v>
      </c>
      <c r="G28" s="17">
        <f t="shared" si="5"/>
        <v>107930142</v>
      </c>
      <c r="H28" s="20">
        <f t="shared" si="5"/>
        <v>107930142</v>
      </c>
      <c r="I28" s="21">
        <f t="shared" si="5"/>
        <v>114668808</v>
      </c>
      <c r="J28" s="17">
        <f t="shared" si="5"/>
        <v>121227582</v>
      </c>
      <c r="K28" s="20">
        <f t="shared" si="5"/>
        <v>128443561</v>
      </c>
    </row>
    <row r="29" spans="1:11" ht="13.5" x14ac:dyDescent="0.25">
      <c r="A29" s="3" t="s">
        <v>20</v>
      </c>
      <c r="B29" s="2" t="s">
        <v>19</v>
      </c>
      <c r="C29" s="22">
        <v>31921833</v>
      </c>
      <c r="D29" s="22">
        <v>29298014</v>
      </c>
      <c r="E29" s="23">
        <v>32260742</v>
      </c>
      <c r="F29" s="24">
        <v>33919054</v>
      </c>
      <c r="G29" s="22">
        <v>33443032</v>
      </c>
      <c r="H29" s="25">
        <v>33443032</v>
      </c>
      <c r="I29" s="26">
        <v>34694068</v>
      </c>
      <c r="J29" s="22">
        <v>36574277</v>
      </c>
      <c r="K29" s="23">
        <v>38541730</v>
      </c>
    </row>
    <row r="30" spans="1:11" ht="13.5" x14ac:dyDescent="0.25">
      <c r="A30" s="3" t="s">
        <v>21</v>
      </c>
      <c r="B30" s="2" t="s">
        <v>19</v>
      </c>
      <c r="C30" s="27">
        <v>64041577</v>
      </c>
      <c r="D30" s="27">
        <v>90134980</v>
      </c>
      <c r="E30" s="28">
        <v>62199053</v>
      </c>
      <c r="F30" s="29">
        <v>73423815</v>
      </c>
      <c r="G30" s="27">
        <v>72145486</v>
      </c>
      <c r="H30" s="30">
        <v>72145486</v>
      </c>
      <c r="I30" s="31">
        <v>77678268</v>
      </c>
      <c r="J30" s="27">
        <v>82202375</v>
      </c>
      <c r="K30" s="28">
        <v>87286610</v>
      </c>
    </row>
    <row r="31" spans="1:11" ht="13.5" x14ac:dyDescent="0.25">
      <c r="A31" s="3" t="s">
        <v>22</v>
      </c>
      <c r="B31" s="2" t="s">
        <v>19</v>
      </c>
      <c r="C31" s="22">
        <v>1720913</v>
      </c>
      <c r="D31" s="22">
        <v>1847802</v>
      </c>
      <c r="E31" s="23">
        <v>1935512</v>
      </c>
      <c r="F31" s="24">
        <v>2226167</v>
      </c>
      <c r="G31" s="22">
        <v>2341624</v>
      </c>
      <c r="H31" s="25">
        <v>2341624</v>
      </c>
      <c r="I31" s="26">
        <v>2296472</v>
      </c>
      <c r="J31" s="22">
        <v>2450930</v>
      </c>
      <c r="K31" s="23">
        <v>2615221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121291533</v>
      </c>
      <c r="D32" s="17">
        <f t="shared" si="6"/>
        <v>132129189</v>
      </c>
      <c r="E32" s="32">
        <f t="shared" si="6"/>
        <v>157325140</v>
      </c>
      <c r="F32" s="33">
        <f t="shared" si="6"/>
        <v>183322317</v>
      </c>
      <c r="G32" s="17">
        <f t="shared" si="6"/>
        <v>183082633</v>
      </c>
      <c r="H32" s="34">
        <f t="shared" si="6"/>
        <v>183082633</v>
      </c>
      <c r="I32" s="19">
        <f t="shared" si="6"/>
        <v>170163134</v>
      </c>
      <c r="J32" s="17">
        <f t="shared" si="6"/>
        <v>171857325</v>
      </c>
      <c r="K32" s="32">
        <f t="shared" si="6"/>
        <v>179472877</v>
      </c>
    </row>
    <row r="33" spans="1:11" ht="13.5" x14ac:dyDescent="0.25">
      <c r="A33" s="3" t="s">
        <v>24</v>
      </c>
      <c r="B33" s="2" t="s">
        <v>19</v>
      </c>
      <c r="C33" s="22">
        <v>21126980</v>
      </c>
      <c r="D33" s="22">
        <v>22647637</v>
      </c>
      <c r="E33" s="23">
        <v>22886835</v>
      </c>
      <c r="F33" s="24">
        <v>27539007</v>
      </c>
      <c r="G33" s="22">
        <v>28149317</v>
      </c>
      <c r="H33" s="25">
        <v>28149317</v>
      </c>
      <c r="I33" s="26">
        <v>29429388</v>
      </c>
      <c r="J33" s="22">
        <v>30853452</v>
      </c>
      <c r="K33" s="23">
        <v>32115739</v>
      </c>
    </row>
    <row r="34" spans="1:11" ht="13.5" x14ac:dyDescent="0.25">
      <c r="A34" s="3" t="s">
        <v>25</v>
      </c>
      <c r="B34" s="2" t="s">
        <v>19</v>
      </c>
      <c r="C34" s="22">
        <v>27096504</v>
      </c>
      <c r="D34" s="22">
        <v>30403688</v>
      </c>
      <c r="E34" s="23">
        <v>30446302</v>
      </c>
      <c r="F34" s="24">
        <v>36076449</v>
      </c>
      <c r="G34" s="22">
        <v>34695967</v>
      </c>
      <c r="H34" s="25">
        <v>34695967</v>
      </c>
      <c r="I34" s="26">
        <v>37603188</v>
      </c>
      <c r="J34" s="22">
        <v>40889812</v>
      </c>
      <c r="K34" s="23">
        <v>43561004</v>
      </c>
    </row>
    <row r="35" spans="1:11" ht="13.5" x14ac:dyDescent="0.25">
      <c r="A35" s="3" t="s">
        <v>26</v>
      </c>
      <c r="B35" s="2" t="s">
        <v>19</v>
      </c>
      <c r="C35" s="22">
        <v>71266776</v>
      </c>
      <c r="D35" s="22">
        <v>77159725</v>
      </c>
      <c r="E35" s="23">
        <v>72319679</v>
      </c>
      <c r="F35" s="24">
        <v>86792598</v>
      </c>
      <c r="G35" s="22">
        <v>85427027</v>
      </c>
      <c r="H35" s="25">
        <v>85427027</v>
      </c>
      <c r="I35" s="26">
        <v>88418515</v>
      </c>
      <c r="J35" s="22">
        <v>93380206</v>
      </c>
      <c r="K35" s="23">
        <v>98540928</v>
      </c>
    </row>
    <row r="36" spans="1:11" ht="13.5" x14ac:dyDescent="0.25">
      <c r="A36" s="3" t="s">
        <v>27</v>
      </c>
      <c r="B36" s="2" t="s">
        <v>19</v>
      </c>
      <c r="C36" s="22">
        <v>1801273</v>
      </c>
      <c r="D36" s="22">
        <v>1918139</v>
      </c>
      <c r="E36" s="23">
        <v>31672324</v>
      </c>
      <c r="F36" s="24">
        <v>32914263</v>
      </c>
      <c r="G36" s="22">
        <v>34810322</v>
      </c>
      <c r="H36" s="25">
        <v>34810322</v>
      </c>
      <c r="I36" s="26">
        <v>14712043</v>
      </c>
      <c r="J36" s="22">
        <v>6733855</v>
      </c>
      <c r="K36" s="23">
        <v>5255206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57673060</v>
      </c>
      <c r="D38" s="17">
        <f t="shared" si="7"/>
        <v>63157137</v>
      </c>
      <c r="E38" s="32">
        <f t="shared" si="7"/>
        <v>69638511</v>
      </c>
      <c r="F38" s="33">
        <f t="shared" si="7"/>
        <v>77689503</v>
      </c>
      <c r="G38" s="17">
        <f t="shared" si="7"/>
        <v>81556108</v>
      </c>
      <c r="H38" s="34">
        <f t="shared" si="7"/>
        <v>81556108</v>
      </c>
      <c r="I38" s="19">
        <f t="shared" si="7"/>
        <v>83946892</v>
      </c>
      <c r="J38" s="17">
        <f t="shared" si="7"/>
        <v>89315249</v>
      </c>
      <c r="K38" s="32">
        <f t="shared" si="7"/>
        <v>94198731</v>
      </c>
    </row>
    <row r="39" spans="1:11" ht="13.5" x14ac:dyDescent="0.25">
      <c r="A39" s="3" t="s">
        <v>30</v>
      </c>
      <c r="B39" s="2" t="s">
        <v>19</v>
      </c>
      <c r="C39" s="22">
        <v>9271710</v>
      </c>
      <c r="D39" s="22">
        <v>10529823</v>
      </c>
      <c r="E39" s="23">
        <v>11018654</v>
      </c>
      <c r="F39" s="24">
        <v>13968192</v>
      </c>
      <c r="G39" s="22">
        <v>13735501</v>
      </c>
      <c r="H39" s="25">
        <v>13735501</v>
      </c>
      <c r="I39" s="26">
        <v>14508961</v>
      </c>
      <c r="J39" s="22">
        <v>15764016</v>
      </c>
      <c r="K39" s="23">
        <v>16798844</v>
      </c>
    </row>
    <row r="40" spans="1:11" ht="13.5" x14ac:dyDescent="0.25">
      <c r="A40" s="3" t="s">
        <v>31</v>
      </c>
      <c r="B40" s="2" t="s">
        <v>19</v>
      </c>
      <c r="C40" s="22">
        <v>43504316</v>
      </c>
      <c r="D40" s="22">
        <v>47444031</v>
      </c>
      <c r="E40" s="23">
        <v>52920052</v>
      </c>
      <c r="F40" s="24">
        <v>57645329</v>
      </c>
      <c r="G40" s="22">
        <v>61711459</v>
      </c>
      <c r="H40" s="25">
        <v>61711459</v>
      </c>
      <c r="I40" s="26">
        <v>62721684</v>
      </c>
      <c r="J40" s="22">
        <v>66720679</v>
      </c>
      <c r="K40" s="23">
        <v>70143104</v>
      </c>
    </row>
    <row r="41" spans="1:11" ht="13.5" x14ac:dyDescent="0.25">
      <c r="A41" s="3" t="s">
        <v>32</v>
      </c>
      <c r="B41" s="2" t="s">
        <v>19</v>
      </c>
      <c r="C41" s="22">
        <v>4897034</v>
      </c>
      <c r="D41" s="22">
        <v>5183283</v>
      </c>
      <c r="E41" s="23">
        <v>5699805</v>
      </c>
      <c r="F41" s="24">
        <v>6075982</v>
      </c>
      <c r="G41" s="22">
        <v>6109148</v>
      </c>
      <c r="H41" s="25">
        <v>6109148</v>
      </c>
      <c r="I41" s="26">
        <v>6716247</v>
      </c>
      <c r="J41" s="22">
        <v>6830554</v>
      </c>
      <c r="K41" s="23">
        <v>7256783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264266132</v>
      </c>
      <c r="D42" s="17">
        <f t="shared" si="8"/>
        <v>301477107</v>
      </c>
      <c r="E42" s="32">
        <f t="shared" si="8"/>
        <v>280489247</v>
      </c>
      <c r="F42" s="33">
        <f t="shared" si="8"/>
        <v>356377094</v>
      </c>
      <c r="G42" s="17">
        <f t="shared" si="8"/>
        <v>334045866</v>
      </c>
      <c r="H42" s="34">
        <f t="shared" si="8"/>
        <v>334045866</v>
      </c>
      <c r="I42" s="19">
        <f t="shared" si="8"/>
        <v>367038628</v>
      </c>
      <c r="J42" s="17">
        <f t="shared" si="8"/>
        <v>405521139</v>
      </c>
      <c r="K42" s="32">
        <f t="shared" si="8"/>
        <v>455165860</v>
      </c>
    </row>
    <row r="43" spans="1:11" ht="13.5" x14ac:dyDescent="0.25">
      <c r="A43" s="3" t="s">
        <v>34</v>
      </c>
      <c r="B43" s="2" t="s">
        <v>19</v>
      </c>
      <c r="C43" s="22">
        <v>166277842</v>
      </c>
      <c r="D43" s="22">
        <v>189817047</v>
      </c>
      <c r="E43" s="23">
        <v>173475779</v>
      </c>
      <c r="F43" s="24">
        <v>213983795</v>
      </c>
      <c r="G43" s="22">
        <v>197601347</v>
      </c>
      <c r="H43" s="25">
        <v>197601347</v>
      </c>
      <c r="I43" s="26">
        <v>218432243</v>
      </c>
      <c r="J43" s="22">
        <v>248212832</v>
      </c>
      <c r="K43" s="23">
        <v>287425132</v>
      </c>
    </row>
    <row r="44" spans="1:11" ht="13.5" x14ac:dyDescent="0.25">
      <c r="A44" s="3" t="s">
        <v>35</v>
      </c>
      <c r="B44" s="2" t="s">
        <v>19</v>
      </c>
      <c r="C44" s="22">
        <v>41333787</v>
      </c>
      <c r="D44" s="22">
        <v>45268230</v>
      </c>
      <c r="E44" s="23">
        <v>37656777</v>
      </c>
      <c r="F44" s="24">
        <v>51012985</v>
      </c>
      <c r="G44" s="22">
        <v>50576059</v>
      </c>
      <c r="H44" s="25">
        <v>50576059</v>
      </c>
      <c r="I44" s="26">
        <v>53667666</v>
      </c>
      <c r="J44" s="22">
        <v>56379795</v>
      </c>
      <c r="K44" s="23">
        <v>60259581</v>
      </c>
    </row>
    <row r="45" spans="1:11" ht="13.5" x14ac:dyDescent="0.25">
      <c r="A45" s="3" t="s">
        <v>36</v>
      </c>
      <c r="B45" s="2" t="s">
        <v>19</v>
      </c>
      <c r="C45" s="27">
        <v>34169112</v>
      </c>
      <c r="D45" s="27">
        <v>39018888</v>
      </c>
      <c r="E45" s="28">
        <v>39310883</v>
      </c>
      <c r="F45" s="29">
        <v>49187635</v>
      </c>
      <c r="G45" s="27">
        <v>49793616</v>
      </c>
      <c r="H45" s="30">
        <v>49793616</v>
      </c>
      <c r="I45" s="31">
        <v>51940547</v>
      </c>
      <c r="J45" s="27">
        <v>55236625</v>
      </c>
      <c r="K45" s="28">
        <v>59729190</v>
      </c>
    </row>
    <row r="46" spans="1:11" ht="13.5" x14ac:dyDescent="0.25">
      <c r="A46" s="3" t="s">
        <v>37</v>
      </c>
      <c r="B46" s="2" t="s">
        <v>19</v>
      </c>
      <c r="C46" s="22">
        <v>22485391</v>
      </c>
      <c r="D46" s="22">
        <v>27372942</v>
      </c>
      <c r="E46" s="23">
        <v>30045808</v>
      </c>
      <c r="F46" s="24">
        <v>42192679</v>
      </c>
      <c r="G46" s="22">
        <v>36074844</v>
      </c>
      <c r="H46" s="25">
        <v>36074844</v>
      </c>
      <c r="I46" s="26">
        <v>42998172</v>
      </c>
      <c r="J46" s="22">
        <v>45691887</v>
      </c>
      <c r="K46" s="23">
        <v>47751957</v>
      </c>
    </row>
    <row r="47" spans="1:11" ht="13.5" x14ac:dyDescent="0.25">
      <c r="A47" s="1" t="s">
        <v>38</v>
      </c>
      <c r="B47" s="2" t="s">
        <v>39</v>
      </c>
      <c r="C47" s="17">
        <v>941664</v>
      </c>
      <c r="D47" s="17">
        <v>1192210</v>
      </c>
      <c r="E47" s="32">
        <v>1177986</v>
      </c>
      <c r="F47" s="33">
        <v>1299860</v>
      </c>
      <c r="G47" s="17">
        <v>1291739</v>
      </c>
      <c r="H47" s="34">
        <v>1291739</v>
      </c>
      <c r="I47" s="19">
        <v>1349910</v>
      </c>
      <c r="J47" s="17">
        <v>1447417</v>
      </c>
      <c r="K47" s="32">
        <v>1524211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541856712</v>
      </c>
      <c r="D48" s="49">
        <f t="shared" si="9"/>
        <v>619236439</v>
      </c>
      <c r="E48" s="50">
        <f t="shared" si="9"/>
        <v>605026191</v>
      </c>
      <c r="F48" s="51">
        <f t="shared" si="9"/>
        <v>728257810</v>
      </c>
      <c r="G48" s="49">
        <f t="shared" si="9"/>
        <v>707906488</v>
      </c>
      <c r="H48" s="52">
        <f t="shared" si="9"/>
        <v>707906488</v>
      </c>
      <c r="I48" s="53">
        <f t="shared" si="9"/>
        <v>737167372</v>
      </c>
      <c r="J48" s="49">
        <f t="shared" si="9"/>
        <v>789368712</v>
      </c>
      <c r="K48" s="50">
        <f t="shared" si="9"/>
        <v>858805240</v>
      </c>
    </row>
    <row r="49" spans="1:11" ht="13.5" x14ac:dyDescent="0.25">
      <c r="A49" s="9" t="s">
        <v>76</v>
      </c>
      <c r="B49" s="10"/>
      <c r="C49" s="54">
        <f>+C25-C48</f>
        <v>11111794</v>
      </c>
      <c r="D49" s="54">
        <f t="shared" ref="D49:K49" si="10">+D25-D48</f>
        <v>87450536</v>
      </c>
      <c r="E49" s="55">
        <f t="shared" si="10"/>
        <v>83021740</v>
      </c>
      <c r="F49" s="56">
        <f t="shared" si="10"/>
        <v>2708271</v>
      </c>
      <c r="G49" s="54">
        <f t="shared" si="10"/>
        <v>103065215</v>
      </c>
      <c r="H49" s="57">
        <f t="shared" si="10"/>
        <v>103065215</v>
      </c>
      <c r="I49" s="58">
        <f t="shared" si="10"/>
        <v>90322065</v>
      </c>
      <c r="J49" s="54">
        <f t="shared" si="10"/>
        <v>42738700</v>
      </c>
      <c r="K49" s="55">
        <f t="shared" si="10"/>
        <v>62436340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285517486</v>
      </c>
      <c r="D5" s="17">
        <f t="shared" ref="D5:K5" si="0">SUM(D6:D8)</f>
        <v>317388387</v>
      </c>
      <c r="E5" s="18">
        <f t="shared" si="0"/>
        <v>311588907</v>
      </c>
      <c r="F5" s="19">
        <f t="shared" si="0"/>
        <v>323124265</v>
      </c>
      <c r="G5" s="17">
        <f t="shared" si="0"/>
        <v>328048255</v>
      </c>
      <c r="H5" s="20">
        <f t="shared" si="0"/>
        <v>328048255</v>
      </c>
      <c r="I5" s="21">
        <f t="shared" si="0"/>
        <v>373818478</v>
      </c>
      <c r="J5" s="17">
        <f t="shared" si="0"/>
        <v>406710105</v>
      </c>
      <c r="K5" s="20">
        <f t="shared" si="0"/>
        <v>448383823</v>
      </c>
    </row>
    <row r="6" spans="1:11" ht="13.5" x14ac:dyDescent="0.25">
      <c r="A6" s="3" t="s">
        <v>20</v>
      </c>
      <c r="B6" s="2" t="s">
        <v>19</v>
      </c>
      <c r="C6" s="22">
        <v>77009756</v>
      </c>
      <c r="D6" s="22">
        <v>74493458</v>
      </c>
      <c r="E6" s="23">
        <v>41570468</v>
      </c>
      <c r="F6" s="24">
        <v>34514873</v>
      </c>
      <c r="G6" s="22">
        <v>36957406</v>
      </c>
      <c r="H6" s="25">
        <v>36957406</v>
      </c>
      <c r="I6" s="26">
        <v>41916645</v>
      </c>
      <c r="J6" s="22">
        <v>43999475</v>
      </c>
      <c r="K6" s="23">
        <v>48166877</v>
      </c>
    </row>
    <row r="7" spans="1:11" ht="13.5" x14ac:dyDescent="0.25">
      <c r="A7" s="3" t="s">
        <v>21</v>
      </c>
      <c r="B7" s="2" t="s">
        <v>19</v>
      </c>
      <c r="C7" s="27">
        <v>208507730</v>
      </c>
      <c r="D7" s="27">
        <v>242894929</v>
      </c>
      <c r="E7" s="28">
        <v>270018439</v>
      </c>
      <c r="F7" s="29">
        <v>288609392</v>
      </c>
      <c r="G7" s="27">
        <v>291090849</v>
      </c>
      <c r="H7" s="30">
        <v>291090849</v>
      </c>
      <c r="I7" s="31">
        <v>331901833</v>
      </c>
      <c r="J7" s="27">
        <v>362710630</v>
      </c>
      <c r="K7" s="28">
        <v>400216946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106966088</v>
      </c>
      <c r="D9" s="17">
        <f t="shared" ref="D9:K9" si="1">SUM(D10:D14)</f>
        <v>76151954</v>
      </c>
      <c r="E9" s="32">
        <f t="shared" si="1"/>
        <v>82513118</v>
      </c>
      <c r="F9" s="33">
        <f t="shared" si="1"/>
        <v>139164716</v>
      </c>
      <c r="G9" s="17">
        <f t="shared" si="1"/>
        <v>106163671</v>
      </c>
      <c r="H9" s="34">
        <f t="shared" si="1"/>
        <v>106163671</v>
      </c>
      <c r="I9" s="19">
        <f t="shared" si="1"/>
        <v>81242676</v>
      </c>
      <c r="J9" s="17">
        <f t="shared" si="1"/>
        <v>67448619</v>
      </c>
      <c r="K9" s="32">
        <f t="shared" si="1"/>
        <v>106727334</v>
      </c>
    </row>
    <row r="10" spans="1:11" ht="13.5" x14ac:dyDescent="0.25">
      <c r="A10" s="3" t="s">
        <v>24</v>
      </c>
      <c r="B10" s="2" t="s">
        <v>19</v>
      </c>
      <c r="C10" s="22">
        <v>12625529</v>
      </c>
      <c r="D10" s="22">
        <v>11308337</v>
      </c>
      <c r="E10" s="23">
        <v>12631717</v>
      </c>
      <c r="F10" s="24">
        <v>11869879</v>
      </c>
      <c r="G10" s="22">
        <v>11365081</v>
      </c>
      <c r="H10" s="25">
        <v>11365081</v>
      </c>
      <c r="I10" s="26">
        <v>11200946</v>
      </c>
      <c r="J10" s="22">
        <v>11255974</v>
      </c>
      <c r="K10" s="23">
        <v>11758573</v>
      </c>
    </row>
    <row r="11" spans="1:11" ht="13.5" x14ac:dyDescent="0.25">
      <c r="A11" s="3" t="s">
        <v>25</v>
      </c>
      <c r="B11" s="2" t="s">
        <v>19</v>
      </c>
      <c r="C11" s="22">
        <v>7938510</v>
      </c>
      <c r="D11" s="22">
        <v>5531144</v>
      </c>
      <c r="E11" s="23">
        <v>2096580</v>
      </c>
      <c r="F11" s="24">
        <v>1817325</v>
      </c>
      <c r="G11" s="22">
        <v>1832918</v>
      </c>
      <c r="H11" s="25">
        <v>1832918</v>
      </c>
      <c r="I11" s="26">
        <v>1759291</v>
      </c>
      <c r="J11" s="22">
        <v>158279</v>
      </c>
      <c r="K11" s="23">
        <v>165218</v>
      </c>
    </row>
    <row r="12" spans="1:11" ht="13.5" x14ac:dyDescent="0.25">
      <c r="A12" s="3" t="s">
        <v>26</v>
      </c>
      <c r="B12" s="2" t="s">
        <v>19</v>
      </c>
      <c r="C12" s="22">
        <v>12167909</v>
      </c>
      <c r="D12" s="22">
        <v>17291372</v>
      </c>
      <c r="E12" s="23">
        <v>26222885</v>
      </c>
      <c r="F12" s="24">
        <v>21161012</v>
      </c>
      <c r="G12" s="22">
        <v>24266862</v>
      </c>
      <c r="H12" s="25">
        <v>24266862</v>
      </c>
      <c r="I12" s="26">
        <v>8557839</v>
      </c>
      <c r="J12" s="22">
        <v>9089106</v>
      </c>
      <c r="K12" s="23">
        <v>9431493</v>
      </c>
    </row>
    <row r="13" spans="1:11" ht="13.5" x14ac:dyDescent="0.25">
      <c r="A13" s="3" t="s">
        <v>27</v>
      </c>
      <c r="B13" s="2" t="s">
        <v>19</v>
      </c>
      <c r="C13" s="22">
        <v>74234140</v>
      </c>
      <c r="D13" s="22">
        <v>42021101</v>
      </c>
      <c r="E13" s="23">
        <v>41561936</v>
      </c>
      <c r="F13" s="24">
        <v>104316500</v>
      </c>
      <c r="G13" s="22">
        <v>68698810</v>
      </c>
      <c r="H13" s="25">
        <v>68698810</v>
      </c>
      <c r="I13" s="26">
        <v>59724600</v>
      </c>
      <c r="J13" s="22">
        <v>46945260</v>
      </c>
      <c r="K13" s="23">
        <v>85372050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54619395</v>
      </c>
      <c r="D15" s="17">
        <f t="shared" ref="D15:K15" si="2">SUM(D16:D18)</f>
        <v>47450000</v>
      </c>
      <c r="E15" s="32">
        <f t="shared" si="2"/>
        <v>56917282</v>
      </c>
      <c r="F15" s="33">
        <f t="shared" si="2"/>
        <v>52214142</v>
      </c>
      <c r="G15" s="17">
        <f t="shared" si="2"/>
        <v>42506627</v>
      </c>
      <c r="H15" s="34">
        <f t="shared" si="2"/>
        <v>42506627</v>
      </c>
      <c r="I15" s="19">
        <f t="shared" si="2"/>
        <v>36465835</v>
      </c>
      <c r="J15" s="17">
        <f t="shared" si="2"/>
        <v>43290029</v>
      </c>
      <c r="K15" s="32">
        <f t="shared" si="2"/>
        <v>45216971</v>
      </c>
    </row>
    <row r="16" spans="1:11" ht="13.5" x14ac:dyDescent="0.25">
      <c r="A16" s="3" t="s">
        <v>30</v>
      </c>
      <c r="B16" s="2" t="s">
        <v>19</v>
      </c>
      <c r="C16" s="22">
        <v>13596411</v>
      </c>
      <c r="D16" s="22">
        <v>23137239</v>
      </c>
      <c r="E16" s="23">
        <v>36476815</v>
      </c>
      <c r="F16" s="24">
        <v>30609861</v>
      </c>
      <c r="G16" s="22">
        <v>21159418</v>
      </c>
      <c r="H16" s="25">
        <v>21159418</v>
      </c>
      <c r="I16" s="26">
        <v>22855951</v>
      </c>
      <c r="J16" s="22">
        <v>22783852</v>
      </c>
      <c r="K16" s="23">
        <v>23811169</v>
      </c>
    </row>
    <row r="17" spans="1:11" ht="13.5" x14ac:dyDescent="0.25">
      <c r="A17" s="3" t="s">
        <v>31</v>
      </c>
      <c r="B17" s="2" t="s">
        <v>19</v>
      </c>
      <c r="C17" s="22">
        <v>40980567</v>
      </c>
      <c r="D17" s="22">
        <v>24308627</v>
      </c>
      <c r="E17" s="23">
        <v>20428728</v>
      </c>
      <c r="F17" s="24">
        <v>21599281</v>
      </c>
      <c r="G17" s="22">
        <v>21297209</v>
      </c>
      <c r="H17" s="25">
        <v>21297209</v>
      </c>
      <c r="I17" s="26">
        <v>13559884</v>
      </c>
      <c r="J17" s="22">
        <v>20456177</v>
      </c>
      <c r="K17" s="23">
        <v>21355802</v>
      </c>
    </row>
    <row r="18" spans="1:11" ht="13.5" x14ac:dyDescent="0.25">
      <c r="A18" s="3" t="s">
        <v>32</v>
      </c>
      <c r="B18" s="2" t="s">
        <v>19</v>
      </c>
      <c r="C18" s="22">
        <v>42417</v>
      </c>
      <c r="D18" s="22">
        <v>4134</v>
      </c>
      <c r="E18" s="23">
        <v>11739</v>
      </c>
      <c r="F18" s="24">
        <v>5000</v>
      </c>
      <c r="G18" s="22">
        <v>50000</v>
      </c>
      <c r="H18" s="25">
        <v>50000</v>
      </c>
      <c r="I18" s="26">
        <v>50000</v>
      </c>
      <c r="J18" s="22">
        <v>50000</v>
      </c>
      <c r="K18" s="23">
        <v>50000</v>
      </c>
    </row>
    <row r="19" spans="1:11" ht="13.5" x14ac:dyDescent="0.25">
      <c r="A19" s="1" t="s">
        <v>33</v>
      </c>
      <c r="B19" s="2" t="s">
        <v>19</v>
      </c>
      <c r="C19" s="17">
        <f>SUM(C20:C23)</f>
        <v>880122766</v>
      </c>
      <c r="D19" s="17">
        <f t="shared" ref="D19:K19" si="3">SUM(D20:D23)</f>
        <v>982004688</v>
      </c>
      <c r="E19" s="32">
        <f t="shared" si="3"/>
        <v>1053686938</v>
      </c>
      <c r="F19" s="33">
        <f t="shared" si="3"/>
        <v>1136519671</v>
      </c>
      <c r="G19" s="17">
        <f t="shared" si="3"/>
        <v>1145651213</v>
      </c>
      <c r="H19" s="34">
        <f t="shared" si="3"/>
        <v>1145651213</v>
      </c>
      <c r="I19" s="19">
        <f t="shared" si="3"/>
        <v>1246262348</v>
      </c>
      <c r="J19" s="17">
        <f t="shared" si="3"/>
        <v>1373274066</v>
      </c>
      <c r="K19" s="32">
        <f t="shared" si="3"/>
        <v>1500318168</v>
      </c>
    </row>
    <row r="20" spans="1:11" ht="13.5" x14ac:dyDescent="0.25">
      <c r="A20" s="3" t="s">
        <v>34</v>
      </c>
      <c r="B20" s="2" t="s">
        <v>19</v>
      </c>
      <c r="C20" s="22">
        <v>501468447</v>
      </c>
      <c r="D20" s="22">
        <v>570772436</v>
      </c>
      <c r="E20" s="23">
        <v>611916609</v>
      </c>
      <c r="F20" s="24">
        <v>663380939</v>
      </c>
      <c r="G20" s="22">
        <v>674221874</v>
      </c>
      <c r="H20" s="25">
        <v>674221874</v>
      </c>
      <c r="I20" s="26">
        <v>730458750</v>
      </c>
      <c r="J20" s="22">
        <v>823326451</v>
      </c>
      <c r="K20" s="23">
        <v>919858934</v>
      </c>
    </row>
    <row r="21" spans="1:11" ht="13.5" x14ac:dyDescent="0.25">
      <c r="A21" s="3" t="s">
        <v>35</v>
      </c>
      <c r="B21" s="2" t="s">
        <v>19</v>
      </c>
      <c r="C21" s="22">
        <v>176759377</v>
      </c>
      <c r="D21" s="22">
        <v>189689091</v>
      </c>
      <c r="E21" s="23">
        <v>202276743</v>
      </c>
      <c r="F21" s="24">
        <v>195578453</v>
      </c>
      <c r="G21" s="22">
        <v>191762704</v>
      </c>
      <c r="H21" s="25">
        <v>191762704</v>
      </c>
      <c r="I21" s="26">
        <v>214185956</v>
      </c>
      <c r="J21" s="22">
        <v>232309767</v>
      </c>
      <c r="K21" s="23">
        <v>249384062</v>
      </c>
    </row>
    <row r="22" spans="1:11" ht="13.5" x14ac:dyDescent="0.25">
      <c r="A22" s="3" t="s">
        <v>36</v>
      </c>
      <c r="B22" s="2" t="s">
        <v>19</v>
      </c>
      <c r="C22" s="27">
        <v>103409006</v>
      </c>
      <c r="D22" s="27">
        <v>114859828</v>
      </c>
      <c r="E22" s="28">
        <v>126942623</v>
      </c>
      <c r="F22" s="29">
        <v>154452871</v>
      </c>
      <c r="G22" s="27">
        <v>155701266</v>
      </c>
      <c r="H22" s="30">
        <v>155701266</v>
      </c>
      <c r="I22" s="31">
        <v>165326282</v>
      </c>
      <c r="J22" s="27">
        <v>179775093</v>
      </c>
      <c r="K22" s="28">
        <v>190988108</v>
      </c>
    </row>
    <row r="23" spans="1:11" ht="13.5" x14ac:dyDescent="0.25">
      <c r="A23" s="3" t="s">
        <v>37</v>
      </c>
      <c r="B23" s="2" t="s">
        <v>19</v>
      </c>
      <c r="C23" s="22">
        <v>98485936</v>
      </c>
      <c r="D23" s="22">
        <v>106683333</v>
      </c>
      <c r="E23" s="23">
        <v>112550963</v>
      </c>
      <c r="F23" s="24">
        <v>123107408</v>
      </c>
      <c r="G23" s="22">
        <v>123965369</v>
      </c>
      <c r="H23" s="25">
        <v>123965369</v>
      </c>
      <c r="I23" s="26">
        <v>136291360</v>
      </c>
      <c r="J23" s="22">
        <v>137862755</v>
      </c>
      <c r="K23" s="23">
        <v>140087064</v>
      </c>
    </row>
    <row r="24" spans="1:11" ht="13.5" x14ac:dyDescent="0.25">
      <c r="A24" s="1" t="s">
        <v>38</v>
      </c>
      <c r="B24" s="2" t="s">
        <v>39</v>
      </c>
      <c r="C24" s="17"/>
      <c r="D24" s="17">
        <v>25000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1327225735</v>
      </c>
      <c r="D25" s="49">
        <f t="shared" ref="D25:K25" si="4">+D5+D9+D15+D19+D24</f>
        <v>1423020029</v>
      </c>
      <c r="E25" s="50">
        <f t="shared" si="4"/>
        <v>1504706245</v>
      </c>
      <c r="F25" s="51">
        <f t="shared" si="4"/>
        <v>1651022794</v>
      </c>
      <c r="G25" s="49">
        <f t="shared" si="4"/>
        <v>1622369766</v>
      </c>
      <c r="H25" s="52">
        <f t="shared" si="4"/>
        <v>1622369766</v>
      </c>
      <c r="I25" s="53">
        <f t="shared" si="4"/>
        <v>1737789337</v>
      </c>
      <c r="J25" s="49">
        <f t="shared" si="4"/>
        <v>1890722819</v>
      </c>
      <c r="K25" s="50">
        <f t="shared" si="4"/>
        <v>2100646296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202997970</v>
      </c>
      <c r="D28" s="17">
        <f t="shared" si="5"/>
        <v>100462453</v>
      </c>
      <c r="E28" s="18">
        <f t="shared" si="5"/>
        <v>108702725</v>
      </c>
      <c r="F28" s="19">
        <f t="shared" si="5"/>
        <v>78094925</v>
      </c>
      <c r="G28" s="17">
        <f t="shared" si="5"/>
        <v>84522106</v>
      </c>
      <c r="H28" s="20">
        <f t="shared" si="5"/>
        <v>84522106</v>
      </c>
      <c r="I28" s="21">
        <f t="shared" si="5"/>
        <v>89899000</v>
      </c>
      <c r="J28" s="17">
        <f t="shared" si="5"/>
        <v>76249955</v>
      </c>
      <c r="K28" s="20">
        <f t="shared" si="5"/>
        <v>91329354</v>
      </c>
    </row>
    <row r="29" spans="1:11" ht="13.5" x14ac:dyDescent="0.25">
      <c r="A29" s="3" t="s">
        <v>20</v>
      </c>
      <c r="B29" s="2" t="s">
        <v>19</v>
      </c>
      <c r="C29" s="22">
        <v>46667473</v>
      </c>
      <c r="D29" s="22">
        <v>2487301</v>
      </c>
      <c r="E29" s="23">
        <v>2270993</v>
      </c>
      <c r="F29" s="24">
        <v>1087328</v>
      </c>
      <c r="G29" s="22">
        <v>31875</v>
      </c>
      <c r="H29" s="25">
        <v>31875</v>
      </c>
      <c r="I29" s="26">
        <v>1842421</v>
      </c>
      <c r="J29" s="22">
        <v>1954653</v>
      </c>
      <c r="K29" s="23">
        <v>2073692</v>
      </c>
    </row>
    <row r="30" spans="1:11" ht="13.5" x14ac:dyDescent="0.25">
      <c r="A30" s="3" t="s">
        <v>21</v>
      </c>
      <c r="B30" s="2" t="s">
        <v>19</v>
      </c>
      <c r="C30" s="27">
        <v>149968404</v>
      </c>
      <c r="D30" s="27">
        <v>96685617</v>
      </c>
      <c r="E30" s="28">
        <v>104840344</v>
      </c>
      <c r="F30" s="29">
        <v>78811446</v>
      </c>
      <c r="G30" s="27">
        <v>87261770</v>
      </c>
      <c r="H30" s="30">
        <v>87261770</v>
      </c>
      <c r="I30" s="31">
        <v>89807841</v>
      </c>
      <c r="J30" s="27">
        <v>76132302</v>
      </c>
      <c r="K30" s="28">
        <v>91178929</v>
      </c>
    </row>
    <row r="31" spans="1:11" ht="13.5" x14ac:dyDescent="0.25">
      <c r="A31" s="3" t="s">
        <v>22</v>
      </c>
      <c r="B31" s="2" t="s">
        <v>19</v>
      </c>
      <c r="C31" s="22">
        <v>6362093</v>
      </c>
      <c r="D31" s="22">
        <v>1289535</v>
      </c>
      <c r="E31" s="23">
        <v>1591388</v>
      </c>
      <c r="F31" s="24">
        <v>-1803849</v>
      </c>
      <c r="G31" s="22">
        <v>-2771539</v>
      </c>
      <c r="H31" s="25">
        <v>-2771539</v>
      </c>
      <c r="I31" s="26">
        <v>-1751262</v>
      </c>
      <c r="J31" s="22">
        <v>-1837000</v>
      </c>
      <c r="K31" s="23">
        <v>-1923267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210462256</v>
      </c>
      <c r="D32" s="17">
        <f t="shared" si="6"/>
        <v>212620111</v>
      </c>
      <c r="E32" s="32">
        <f t="shared" si="6"/>
        <v>225061624</v>
      </c>
      <c r="F32" s="33">
        <f t="shared" si="6"/>
        <v>310764897</v>
      </c>
      <c r="G32" s="17">
        <f t="shared" si="6"/>
        <v>278753236</v>
      </c>
      <c r="H32" s="34">
        <f t="shared" si="6"/>
        <v>278753236</v>
      </c>
      <c r="I32" s="19">
        <f t="shared" si="6"/>
        <v>287798516</v>
      </c>
      <c r="J32" s="17">
        <f t="shared" si="6"/>
        <v>290887917</v>
      </c>
      <c r="K32" s="32">
        <f t="shared" si="6"/>
        <v>352154542</v>
      </c>
    </row>
    <row r="33" spans="1:11" ht="13.5" x14ac:dyDescent="0.25">
      <c r="A33" s="3" t="s">
        <v>24</v>
      </c>
      <c r="B33" s="2" t="s">
        <v>19</v>
      </c>
      <c r="C33" s="22">
        <v>27799447</v>
      </c>
      <c r="D33" s="22">
        <v>32782607</v>
      </c>
      <c r="E33" s="23">
        <v>38020555</v>
      </c>
      <c r="F33" s="24">
        <v>43571985</v>
      </c>
      <c r="G33" s="22">
        <v>43933374</v>
      </c>
      <c r="H33" s="25">
        <v>43933374</v>
      </c>
      <c r="I33" s="26">
        <v>43870652</v>
      </c>
      <c r="J33" s="22">
        <v>46162142</v>
      </c>
      <c r="K33" s="23">
        <v>48671519</v>
      </c>
    </row>
    <row r="34" spans="1:11" ht="13.5" x14ac:dyDescent="0.25">
      <c r="A34" s="3" t="s">
        <v>25</v>
      </c>
      <c r="B34" s="2" t="s">
        <v>19</v>
      </c>
      <c r="C34" s="22">
        <v>47407413</v>
      </c>
      <c r="D34" s="22">
        <v>57000337</v>
      </c>
      <c r="E34" s="23">
        <v>66972772</v>
      </c>
      <c r="F34" s="24">
        <v>73180397</v>
      </c>
      <c r="G34" s="22">
        <v>71169831</v>
      </c>
      <c r="H34" s="25">
        <v>71169831</v>
      </c>
      <c r="I34" s="26">
        <v>73378361</v>
      </c>
      <c r="J34" s="22">
        <v>74438114</v>
      </c>
      <c r="K34" s="23">
        <v>76616915</v>
      </c>
    </row>
    <row r="35" spans="1:11" ht="13.5" x14ac:dyDescent="0.25">
      <c r="A35" s="3" t="s">
        <v>26</v>
      </c>
      <c r="B35" s="2" t="s">
        <v>19</v>
      </c>
      <c r="C35" s="22">
        <v>69247148</v>
      </c>
      <c r="D35" s="22">
        <v>91810091</v>
      </c>
      <c r="E35" s="23">
        <v>103241378</v>
      </c>
      <c r="F35" s="24">
        <v>119402133</v>
      </c>
      <c r="G35" s="22">
        <v>119759808</v>
      </c>
      <c r="H35" s="25">
        <v>119759808</v>
      </c>
      <c r="I35" s="26">
        <v>112139009</v>
      </c>
      <c r="J35" s="22">
        <v>118889670</v>
      </c>
      <c r="K35" s="23">
        <v>123195505</v>
      </c>
    </row>
    <row r="36" spans="1:11" ht="13.5" x14ac:dyDescent="0.25">
      <c r="A36" s="3" t="s">
        <v>27</v>
      </c>
      <c r="B36" s="2" t="s">
        <v>19</v>
      </c>
      <c r="C36" s="22">
        <v>66008248</v>
      </c>
      <c r="D36" s="22">
        <v>31027076</v>
      </c>
      <c r="E36" s="23">
        <v>16826919</v>
      </c>
      <c r="F36" s="24">
        <v>74610382</v>
      </c>
      <c r="G36" s="22">
        <v>43890223</v>
      </c>
      <c r="H36" s="25">
        <v>43890223</v>
      </c>
      <c r="I36" s="26">
        <v>58410494</v>
      </c>
      <c r="J36" s="22">
        <v>51397991</v>
      </c>
      <c r="K36" s="23">
        <v>103670603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106620197</v>
      </c>
      <c r="D38" s="17">
        <f t="shared" si="7"/>
        <v>369982138</v>
      </c>
      <c r="E38" s="32">
        <f t="shared" si="7"/>
        <v>139849015</v>
      </c>
      <c r="F38" s="33">
        <f t="shared" si="7"/>
        <v>174930061</v>
      </c>
      <c r="G38" s="17">
        <f t="shared" si="7"/>
        <v>172096197</v>
      </c>
      <c r="H38" s="34">
        <f t="shared" si="7"/>
        <v>172096197</v>
      </c>
      <c r="I38" s="19">
        <f t="shared" si="7"/>
        <v>167566479</v>
      </c>
      <c r="J38" s="17">
        <f t="shared" si="7"/>
        <v>180325663</v>
      </c>
      <c r="K38" s="32">
        <f t="shared" si="7"/>
        <v>182824199</v>
      </c>
    </row>
    <row r="39" spans="1:11" ht="13.5" x14ac:dyDescent="0.25">
      <c r="A39" s="3" t="s">
        <v>30</v>
      </c>
      <c r="B39" s="2" t="s">
        <v>19</v>
      </c>
      <c r="C39" s="22">
        <v>27509897</v>
      </c>
      <c r="D39" s="22">
        <v>261409418</v>
      </c>
      <c r="E39" s="23">
        <v>26214338</v>
      </c>
      <c r="F39" s="24">
        <v>33405973</v>
      </c>
      <c r="G39" s="22">
        <v>31189958</v>
      </c>
      <c r="H39" s="25">
        <v>31189958</v>
      </c>
      <c r="I39" s="26">
        <v>36149832</v>
      </c>
      <c r="J39" s="22">
        <v>37713080</v>
      </c>
      <c r="K39" s="23">
        <v>39037186</v>
      </c>
    </row>
    <row r="40" spans="1:11" ht="13.5" x14ac:dyDescent="0.25">
      <c r="A40" s="3" t="s">
        <v>31</v>
      </c>
      <c r="B40" s="2" t="s">
        <v>19</v>
      </c>
      <c r="C40" s="22">
        <v>72439478</v>
      </c>
      <c r="D40" s="22">
        <v>97553335</v>
      </c>
      <c r="E40" s="23">
        <v>101121037</v>
      </c>
      <c r="F40" s="24">
        <v>128026012</v>
      </c>
      <c r="G40" s="22">
        <v>128172083</v>
      </c>
      <c r="H40" s="25">
        <v>128172083</v>
      </c>
      <c r="I40" s="26">
        <v>118304357</v>
      </c>
      <c r="J40" s="22">
        <v>128891754</v>
      </c>
      <c r="K40" s="23">
        <v>129597766</v>
      </c>
    </row>
    <row r="41" spans="1:11" ht="13.5" x14ac:dyDescent="0.25">
      <c r="A41" s="3" t="s">
        <v>32</v>
      </c>
      <c r="B41" s="2" t="s">
        <v>19</v>
      </c>
      <c r="C41" s="22">
        <v>6670822</v>
      </c>
      <c r="D41" s="22">
        <v>11019385</v>
      </c>
      <c r="E41" s="23">
        <v>12513640</v>
      </c>
      <c r="F41" s="24">
        <v>13498076</v>
      </c>
      <c r="G41" s="22">
        <v>12734156</v>
      </c>
      <c r="H41" s="25">
        <v>12734156</v>
      </c>
      <c r="I41" s="26">
        <v>13112290</v>
      </c>
      <c r="J41" s="22">
        <v>13720829</v>
      </c>
      <c r="K41" s="23">
        <v>14189247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745032287</v>
      </c>
      <c r="D42" s="17">
        <f t="shared" si="8"/>
        <v>942466841</v>
      </c>
      <c r="E42" s="32">
        <f t="shared" si="8"/>
        <v>897437784</v>
      </c>
      <c r="F42" s="33">
        <f t="shared" si="8"/>
        <v>1069072668</v>
      </c>
      <c r="G42" s="17">
        <f t="shared" si="8"/>
        <v>1066764043</v>
      </c>
      <c r="H42" s="34">
        <f t="shared" si="8"/>
        <v>1066764043</v>
      </c>
      <c r="I42" s="19">
        <f t="shared" si="8"/>
        <v>1168595596</v>
      </c>
      <c r="J42" s="17">
        <f t="shared" si="8"/>
        <v>1288527944</v>
      </c>
      <c r="K42" s="32">
        <f t="shared" si="8"/>
        <v>1395681712</v>
      </c>
    </row>
    <row r="43" spans="1:11" ht="13.5" x14ac:dyDescent="0.25">
      <c r="A43" s="3" t="s">
        <v>34</v>
      </c>
      <c r="B43" s="2" t="s">
        <v>19</v>
      </c>
      <c r="C43" s="22">
        <v>431897543</v>
      </c>
      <c r="D43" s="22">
        <v>541575163</v>
      </c>
      <c r="E43" s="23">
        <v>500559769</v>
      </c>
      <c r="F43" s="24">
        <v>606613694</v>
      </c>
      <c r="G43" s="22">
        <v>608448635</v>
      </c>
      <c r="H43" s="25">
        <v>608448635</v>
      </c>
      <c r="I43" s="26">
        <v>673387707</v>
      </c>
      <c r="J43" s="22">
        <v>777121294</v>
      </c>
      <c r="K43" s="23">
        <v>871178274</v>
      </c>
    </row>
    <row r="44" spans="1:11" ht="13.5" x14ac:dyDescent="0.25">
      <c r="A44" s="3" t="s">
        <v>35</v>
      </c>
      <c r="B44" s="2" t="s">
        <v>19</v>
      </c>
      <c r="C44" s="22">
        <v>124804573</v>
      </c>
      <c r="D44" s="22">
        <v>156797458</v>
      </c>
      <c r="E44" s="23">
        <v>164487055</v>
      </c>
      <c r="F44" s="24">
        <v>186978710</v>
      </c>
      <c r="G44" s="22">
        <v>180114133</v>
      </c>
      <c r="H44" s="25">
        <v>180114133</v>
      </c>
      <c r="I44" s="26">
        <v>185313493</v>
      </c>
      <c r="J44" s="22">
        <v>198206087</v>
      </c>
      <c r="K44" s="23">
        <v>208570863</v>
      </c>
    </row>
    <row r="45" spans="1:11" ht="13.5" x14ac:dyDescent="0.25">
      <c r="A45" s="3" t="s">
        <v>36</v>
      </c>
      <c r="B45" s="2" t="s">
        <v>19</v>
      </c>
      <c r="C45" s="27">
        <v>96678720</v>
      </c>
      <c r="D45" s="27">
        <v>125850061</v>
      </c>
      <c r="E45" s="28">
        <v>117257753</v>
      </c>
      <c r="F45" s="29">
        <v>142343664</v>
      </c>
      <c r="G45" s="27">
        <v>141510962</v>
      </c>
      <c r="H45" s="30">
        <v>141510962</v>
      </c>
      <c r="I45" s="31">
        <v>154465886</v>
      </c>
      <c r="J45" s="27">
        <v>164089183</v>
      </c>
      <c r="K45" s="28">
        <v>170393200</v>
      </c>
    </row>
    <row r="46" spans="1:11" ht="13.5" x14ac:dyDescent="0.25">
      <c r="A46" s="3" t="s">
        <v>37</v>
      </c>
      <c r="B46" s="2" t="s">
        <v>19</v>
      </c>
      <c r="C46" s="22">
        <v>91651451</v>
      </c>
      <c r="D46" s="22">
        <v>118244159</v>
      </c>
      <c r="E46" s="23">
        <v>115133207</v>
      </c>
      <c r="F46" s="24">
        <v>133136600</v>
      </c>
      <c r="G46" s="22">
        <v>136690313</v>
      </c>
      <c r="H46" s="25">
        <v>136690313</v>
      </c>
      <c r="I46" s="26">
        <v>155428510</v>
      </c>
      <c r="J46" s="22">
        <v>149111380</v>
      </c>
      <c r="K46" s="23">
        <v>145539375</v>
      </c>
    </row>
    <row r="47" spans="1:11" ht="13.5" x14ac:dyDescent="0.25">
      <c r="A47" s="1" t="s">
        <v>38</v>
      </c>
      <c r="B47" s="2" t="s">
        <v>39</v>
      </c>
      <c r="C47" s="17">
        <v>5610815</v>
      </c>
      <c r="D47" s="17">
        <v>9105918</v>
      </c>
      <c r="E47" s="32">
        <v>9489552</v>
      </c>
      <c r="F47" s="33">
        <v>9617258</v>
      </c>
      <c r="G47" s="17">
        <v>8759078</v>
      </c>
      <c r="H47" s="34">
        <v>8759078</v>
      </c>
      <c r="I47" s="19">
        <v>9594406</v>
      </c>
      <c r="J47" s="17">
        <v>9913387</v>
      </c>
      <c r="K47" s="32">
        <v>10074734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1270723525</v>
      </c>
      <c r="D48" s="49">
        <f t="shared" si="9"/>
        <v>1634637461</v>
      </c>
      <c r="E48" s="50">
        <f t="shared" si="9"/>
        <v>1380540700</v>
      </c>
      <c r="F48" s="51">
        <f t="shared" si="9"/>
        <v>1642479809</v>
      </c>
      <c r="G48" s="49">
        <f t="shared" si="9"/>
        <v>1610894660</v>
      </c>
      <c r="H48" s="52">
        <f t="shared" si="9"/>
        <v>1610894660</v>
      </c>
      <c r="I48" s="53">
        <f t="shared" si="9"/>
        <v>1723453997</v>
      </c>
      <c r="J48" s="49">
        <f t="shared" si="9"/>
        <v>1845904866</v>
      </c>
      <c r="K48" s="50">
        <f t="shared" si="9"/>
        <v>2032064541</v>
      </c>
    </row>
    <row r="49" spans="1:11" ht="13.5" x14ac:dyDescent="0.25">
      <c r="A49" s="9" t="s">
        <v>76</v>
      </c>
      <c r="B49" s="10"/>
      <c r="C49" s="54">
        <f>+C25-C48</f>
        <v>56502210</v>
      </c>
      <c r="D49" s="54">
        <f t="shared" ref="D49:K49" si="10">+D25-D48</f>
        <v>-211617432</v>
      </c>
      <c r="E49" s="55">
        <f t="shared" si="10"/>
        <v>124165545</v>
      </c>
      <c r="F49" s="56">
        <f t="shared" si="10"/>
        <v>8542985</v>
      </c>
      <c r="G49" s="54">
        <f t="shared" si="10"/>
        <v>11475106</v>
      </c>
      <c r="H49" s="57">
        <f t="shared" si="10"/>
        <v>11475106</v>
      </c>
      <c r="I49" s="58">
        <f t="shared" si="10"/>
        <v>14335340</v>
      </c>
      <c r="J49" s="54">
        <f t="shared" si="10"/>
        <v>44817953</v>
      </c>
      <c r="K49" s="55">
        <f t="shared" si="10"/>
        <v>68581755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458443289</v>
      </c>
      <c r="D5" s="17">
        <f t="shared" ref="D5:K5" si="0">SUM(D6:D8)</f>
        <v>620026313</v>
      </c>
      <c r="E5" s="18">
        <f t="shared" si="0"/>
        <v>876093719</v>
      </c>
      <c r="F5" s="19">
        <f t="shared" si="0"/>
        <v>519325585</v>
      </c>
      <c r="G5" s="17">
        <f t="shared" si="0"/>
        <v>540466394</v>
      </c>
      <c r="H5" s="20">
        <f t="shared" si="0"/>
        <v>540466394</v>
      </c>
      <c r="I5" s="21">
        <f t="shared" si="0"/>
        <v>578421809</v>
      </c>
      <c r="J5" s="17">
        <f t="shared" si="0"/>
        <v>608617691</v>
      </c>
      <c r="K5" s="20">
        <f t="shared" si="0"/>
        <v>643538415</v>
      </c>
    </row>
    <row r="6" spans="1:11" ht="13.5" x14ac:dyDescent="0.25">
      <c r="A6" s="3" t="s">
        <v>20</v>
      </c>
      <c r="B6" s="2" t="s">
        <v>19</v>
      </c>
      <c r="C6" s="22">
        <v>88126</v>
      </c>
      <c r="D6" s="22">
        <v>9479766</v>
      </c>
      <c r="E6" s="23">
        <v>31719525</v>
      </c>
      <c r="F6" s="24">
        <v>4240</v>
      </c>
      <c r="G6" s="22">
        <v>4240</v>
      </c>
      <c r="H6" s="25">
        <v>4240</v>
      </c>
      <c r="I6" s="26">
        <v>4450</v>
      </c>
      <c r="J6" s="22">
        <v>4670</v>
      </c>
      <c r="K6" s="23">
        <v>4900</v>
      </c>
    </row>
    <row r="7" spans="1:11" ht="13.5" x14ac:dyDescent="0.25">
      <c r="A7" s="3" t="s">
        <v>21</v>
      </c>
      <c r="B7" s="2" t="s">
        <v>19</v>
      </c>
      <c r="C7" s="27">
        <v>458355163</v>
      </c>
      <c r="D7" s="27">
        <v>610546547</v>
      </c>
      <c r="E7" s="28">
        <v>844374194</v>
      </c>
      <c r="F7" s="29">
        <v>519321345</v>
      </c>
      <c r="G7" s="27">
        <v>540462154</v>
      </c>
      <c r="H7" s="30">
        <v>540462154</v>
      </c>
      <c r="I7" s="31">
        <v>578417359</v>
      </c>
      <c r="J7" s="27">
        <v>608613021</v>
      </c>
      <c r="K7" s="28">
        <v>643533515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80591150</v>
      </c>
      <c r="D9" s="17">
        <f t="shared" ref="D9:K9" si="1">SUM(D10:D14)</f>
        <v>107899236</v>
      </c>
      <c r="E9" s="32">
        <f t="shared" si="1"/>
        <v>90476776</v>
      </c>
      <c r="F9" s="33">
        <f t="shared" si="1"/>
        <v>150505339</v>
      </c>
      <c r="G9" s="17">
        <f t="shared" si="1"/>
        <v>150456584</v>
      </c>
      <c r="H9" s="34">
        <f t="shared" si="1"/>
        <v>150456584</v>
      </c>
      <c r="I9" s="19">
        <f t="shared" si="1"/>
        <v>168026907</v>
      </c>
      <c r="J9" s="17">
        <f t="shared" si="1"/>
        <v>146631785</v>
      </c>
      <c r="K9" s="32">
        <f t="shared" si="1"/>
        <v>164688912</v>
      </c>
    </row>
    <row r="10" spans="1:11" ht="13.5" x14ac:dyDescent="0.25">
      <c r="A10" s="3" t="s">
        <v>24</v>
      </c>
      <c r="B10" s="2" t="s">
        <v>19</v>
      </c>
      <c r="C10" s="22">
        <v>17777854</v>
      </c>
      <c r="D10" s="22">
        <v>17410986</v>
      </c>
      <c r="E10" s="23">
        <v>15847380</v>
      </c>
      <c r="F10" s="24">
        <v>22921580</v>
      </c>
      <c r="G10" s="22">
        <v>22686944</v>
      </c>
      <c r="H10" s="25">
        <v>22686944</v>
      </c>
      <c r="I10" s="26">
        <v>22775892</v>
      </c>
      <c r="J10" s="22">
        <v>23192595</v>
      </c>
      <c r="K10" s="23">
        <v>24492182</v>
      </c>
    </row>
    <row r="11" spans="1:11" ht="13.5" x14ac:dyDescent="0.25">
      <c r="A11" s="3" t="s">
        <v>25</v>
      </c>
      <c r="B11" s="2" t="s">
        <v>19</v>
      </c>
      <c r="C11" s="22">
        <v>1347545</v>
      </c>
      <c r="D11" s="22">
        <v>1217442</v>
      </c>
      <c r="E11" s="23">
        <v>1536990</v>
      </c>
      <c r="F11" s="24">
        <v>17427439</v>
      </c>
      <c r="G11" s="22">
        <v>12735320</v>
      </c>
      <c r="H11" s="25">
        <v>12735320</v>
      </c>
      <c r="I11" s="26">
        <v>25844185</v>
      </c>
      <c r="J11" s="22">
        <v>1580590</v>
      </c>
      <c r="K11" s="23">
        <v>1658090</v>
      </c>
    </row>
    <row r="12" spans="1:11" ht="13.5" x14ac:dyDescent="0.25">
      <c r="A12" s="3" t="s">
        <v>26</v>
      </c>
      <c r="B12" s="2" t="s">
        <v>19</v>
      </c>
      <c r="C12" s="22">
        <v>36839118</v>
      </c>
      <c r="D12" s="22">
        <v>72422959</v>
      </c>
      <c r="E12" s="23">
        <v>66243346</v>
      </c>
      <c r="F12" s="24">
        <v>86582180</v>
      </c>
      <c r="G12" s="22">
        <v>87439180</v>
      </c>
      <c r="H12" s="25">
        <v>87439180</v>
      </c>
      <c r="I12" s="26">
        <v>89282760</v>
      </c>
      <c r="J12" s="22">
        <v>92069480</v>
      </c>
      <c r="K12" s="23">
        <v>94945200</v>
      </c>
    </row>
    <row r="13" spans="1:11" ht="13.5" x14ac:dyDescent="0.25">
      <c r="A13" s="3" t="s">
        <v>27</v>
      </c>
      <c r="B13" s="2" t="s">
        <v>19</v>
      </c>
      <c r="C13" s="22">
        <v>24622428</v>
      </c>
      <c r="D13" s="22">
        <v>16844612</v>
      </c>
      <c r="E13" s="23">
        <v>6844840</v>
      </c>
      <c r="F13" s="24">
        <v>23399240</v>
      </c>
      <c r="G13" s="22">
        <v>27420240</v>
      </c>
      <c r="H13" s="25">
        <v>27420240</v>
      </c>
      <c r="I13" s="26">
        <v>29940600</v>
      </c>
      <c r="J13" s="22">
        <v>29596660</v>
      </c>
      <c r="K13" s="23">
        <v>43391550</v>
      </c>
    </row>
    <row r="14" spans="1:11" ht="13.5" x14ac:dyDescent="0.25">
      <c r="A14" s="3" t="s">
        <v>28</v>
      </c>
      <c r="B14" s="2" t="s">
        <v>19</v>
      </c>
      <c r="C14" s="27">
        <v>4205</v>
      </c>
      <c r="D14" s="27">
        <v>3237</v>
      </c>
      <c r="E14" s="28">
        <v>4220</v>
      </c>
      <c r="F14" s="29">
        <v>174900</v>
      </c>
      <c r="G14" s="27">
        <v>174900</v>
      </c>
      <c r="H14" s="30">
        <v>174900</v>
      </c>
      <c r="I14" s="31">
        <v>183470</v>
      </c>
      <c r="J14" s="27">
        <v>192460</v>
      </c>
      <c r="K14" s="28">
        <v>201890</v>
      </c>
    </row>
    <row r="15" spans="1:11" ht="13.5" x14ac:dyDescent="0.25">
      <c r="A15" s="1" t="s">
        <v>29</v>
      </c>
      <c r="B15" s="2" t="s">
        <v>19</v>
      </c>
      <c r="C15" s="17">
        <f>SUM(C16:C18)</f>
        <v>465094147</v>
      </c>
      <c r="D15" s="17">
        <f t="shared" ref="D15:K15" si="2">SUM(D16:D18)</f>
        <v>448044522</v>
      </c>
      <c r="E15" s="32">
        <f t="shared" si="2"/>
        <v>513084599</v>
      </c>
      <c r="F15" s="33">
        <f t="shared" si="2"/>
        <v>521462019</v>
      </c>
      <c r="G15" s="17">
        <f t="shared" si="2"/>
        <v>1092309439</v>
      </c>
      <c r="H15" s="34">
        <f t="shared" si="2"/>
        <v>1092309439</v>
      </c>
      <c r="I15" s="19">
        <f t="shared" si="2"/>
        <v>610340164</v>
      </c>
      <c r="J15" s="17">
        <f t="shared" si="2"/>
        <v>606330278</v>
      </c>
      <c r="K15" s="32">
        <f t="shared" si="2"/>
        <v>623140599</v>
      </c>
    </row>
    <row r="16" spans="1:11" ht="13.5" x14ac:dyDescent="0.25">
      <c r="A16" s="3" t="s">
        <v>30</v>
      </c>
      <c r="B16" s="2" t="s">
        <v>19</v>
      </c>
      <c r="C16" s="22">
        <v>9611072</v>
      </c>
      <c r="D16" s="22">
        <v>12838722</v>
      </c>
      <c r="E16" s="23">
        <v>19482084</v>
      </c>
      <c r="F16" s="24">
        <v>23505480</v>
      </c>
      <c r="G16" s="22">
        <v>24291820</v>
      </c>
      <c r="H16" s="25">
        <v>24291820</v>
      </c>
      <c r="I16" s="26">
        <v>25047113</v>
      </c>
      <c r="J16" s="22">
        <v>22002349</v>
      </c>
      <c r="K16" s="23">
        <v>23034694</v>
      </c>
    </row>
    <row r="17" spans="1:11" ht="13.5" x14ac:dyDescent="0.25">
      <c r="A17" s="3" t="s">
        <v>31</v>
      </c>
      <c r="B17" s="2" t="s">
        <v>19</v>
      </c>
      <c r="C17" s="22">
        <v>455476638</v>
      </c>
      <c r="D17" s="22">
        <v>434682065</v>
      </c>
      <c r="E17" s="23">
        <v>493599812</v>
      </c>
      <c r="F17" s="24">
        <v>497932299</v>
      </c>
      <c r="G17" s="22">
        <v>1067877379</v>
      </c>
      <c r="H17" s="25">
        <v>1067877379</v>
      </c>
      <c r="I17" s="26">
        <v>585145801</v>
      </c>
      <c r="J17" s="22">
        <v>584173309</v>
      </c>
      <c r="K17" s="23">
        <v>599943565</v>
      </c>
    </row>
    <row r="18" spans="1:11" ht="13.5" x14ac:dyDescent="0.25">
      <c r="A18" s="3" t="s">
        <v>32</v>
      </c>
      <c r="B18" s="2" t="s">
        <v>19</v>
      </c>
      <c r="C18" s="22">
        <v>6437</v>
      </c>
      <c r="D18" s="22">
        <v>523735</v>
      </c>
      <c r="E18" s="23">
        <v>2703</v>
      </c>
      <c r="F18" s="24">
        <v>24240</v>
      </c>
      <c r="G18" s="22">
        <v>140240</v>
      </c>
      <c r="H18" s="25">
        <v>140240</v>
      </c>
      <c r="I18" s="26">
        <v>147250</v>
      </c>
      <c r="J18" s="22">
        <v>154620</v>
      </c>
      <c r="K18" s="23">
        <v>162340</v>
      </c>
    </row>
    <row r="19" spans="1:11" ht="13.5" x14ac:dyDescent="0.25">
      <c r="A19" s="1" t="s">
        <v>33</v>
      </c>
      <c r="B19" s="2" t="s">
        <v>19</v>
      </c>
      <c r="C19" s="17">
        <f>SUM(C20:C23)</f>
        <v>1299372673</v>
      </c>
      <c r="D19" s="17">
        <f t="shared" ref="D19:K19" si="3">SUM(D20:D23)</f>
        <v>1455874751</v>
      </c>
      <c r="E19" s="32">
        <f t="shared" si="3"/>
        <v>1608682030</v>
      </c>
      <c r="F19" s="33">
        <f t="shared" si="3"/>
        <v>2388040268</v>
      </c>
      <c r="G19" s="17">
        <f t="shared" si="3"/>
        <v>2761811207</v>
      </c>
      <c r="H19" s="34">
        <f t="shared" si="3"/>
        <v>2761811207</v>
      </c>
      <c r="I19" s="19">
        <f t="shared" si="3"/>
        <v>2584893968</v>
      </c>
      <c r="J19" s="17">
        <f t="shared" si="3"/>
        <v>2502149185</v>
      </c>
      <c r="K19" s="32">
        <f t="shared" si="3"/>
        <v>2720102119</v>
      </c>
    </row>
    <row r="20" spans="1:11" ht="13.5" x14ac:dyDescent="0.25">
      <c r="A20" s="3" t="s">
        <v>34</v>
      </c>
      <c r="B20" s="2" t="s">
        <v>19</v>
      </c>
      <c r="C20" s="22">
        <v>763137436</v>
      </c>
      <c r="D20" s="22">
        <v>864157351</v>
      </c>
      <c r="E20" s="23">
        <v>844666124</v>
      </c>
      <c r="F20" s="24">
        <v>979286194</v>
      </c>
      <c r="G20" s="22">
        <v>984419528</v>
      </c>
      <c r="H20" s="25">
        <v>984419528</v>
      </c>
      <c r="I20" s="26">
        <v>1192412322</v>
      </c>
      <c r="J20" s="22">
        <v>1340012616</v>
      </c>
      <c r="K20" s="23">
        <v>1499054881</v>
      </c>
    </row>
    <row r="21" spans="1:11" ht="13.5" x14ac:dyDescent="0.25">
      <c r="A21" s="3" t="s">
        <v>35</v>
      </c>
      <c r="B21" s="2" t="s">
        <v>19</v>
      </c>
      <c r="C21" s="22">
        <v>192033270</v>
      </c>
      <c r="D21" s="22">
        <v>230839177</v>
      </c>
      <c r="E21" s="23">
        <v>317023592</v>
      </c>
      <c r="F21" s="24">
        <v>884914649</v>
      </c>
      <c r="G21" s="22">
        <v>1014864506</v>
      </c>
      <c r="H21" s="25">
        <v>1014864506</v>
      </c>
      <c r="I21" s="26">
        <v>814172330</v>
      </c>
      <c r="J21" s="22">
        <v>617586121</v>
      </c>
      <c r="K21" s="23">
        <v>637668871</v>
      </c>
    </row>
    <row r="22" spans="1:11" ht="13.5" x14ac:dyDescent="0.25">
      <c r="A22" s="3" t="s">
        <v>36</v>
      </c>
      <c r="B22" s="2" t="s">
        <v>19</v>
      </c>
      <c r="C22" s="27">
        <v>192358688</v>
      </c>
      <c r="D22" s="27">
        <v>203137887</v>
      </c>
      <c r="E22" s="28">
        <v>241429330</v>
      </c>
      <c r="F22" s="29">
        <v>303074185</v>
      </c>
      <c r="G22" s="27">
        <v>540311525</v>
      </c>
      <c r="H22" s="30">
        <v>540311525</v>
      </c>
      <c r="I22" s="31">
        <v>352613640</v>
      </c>
      <c r="J22" s="27">
        <v>305863112</v>
      </c>
      <c r="K22" s="28">
        <v>330370406</v>
      </c>
    </row>
    <row r="23" spans="1:11" ht="13.5" x14ac:dyDescent="0.25">
      <c r="A23" s="3" t="s">
        <v>37</v>
      </c>
      <c r="B23" s="2" t="s">
        <v>19</v>
      </c>
      <c r="C23" s="22">
        <v>151843279</v>
      </c>
      <c r="D23" s="22">
        <v>157740336</v>
      </c>
      <c r="E23" s="23">
        <v>205562984</v>
      </c>
      <c r="F23" s="24">
        <v>220765240</v>
      </c>
      <c r="G23" s="22">
        <v>222215648</v>
      </c>
      <c r="H23" s="25">
        <v>222215648</v>
      </c>
      <c r="I23" s="26">
        <v>225695676</v>
      </c>
      <c r="J23" s="22">
        <v>238687336</v>
      </c>
      <c r="K23" s="23">
        <v>253007961</v>
      </c>
    </row>
    <row r="24" spans="1:11" ht="13.5" x14ac:dyDescent="0.25">
      <c r="A24" s="1" t="s">
        <v>38</v>
      </c>
      <c r="B24" s="2" t="s">
        <v>39</v>
      </c>
      <c r="C24" s="17">
        <v>546408</v>
      </c>
      <c r="D24" s="17">
        <v>212837</v>
      </c>
      <c r="E24" s="32">
        <v>232126</v>
      </c>
      <c r="F24" s="33">
        <v>606040</v>
      </c>
      <c r="G24" s="17">
        <v>383460</v>
      </c>
      <c r="H24" s="34">
        <v>383460</v>
      </c>
      <c r="I24" s="19">
        <v>312790</v>
      </c>
      <c r="J24" s="17">
        <v>164470</v>
      </c>
      <c r="K24" s="32">
        <v>172530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2304047667</v>
      </c>
      <c r="D25" s="49">
        <f t="shared" ref="D25:K25" si="4">+D5+D9+D15+D19+D24</f>
        <v>2632057659</v>
      </c>
      <c r="E25" s="50">
        <f t="shared" si="4"/>
        <v>3088569250</v>
      </c>
      <c r="F25" s="51">
        <f t="shared" si="4"/>
        <v>3579939251</v>
      </c>
      <c r="G25" s="49">
        <f t="shared" si="4"/>
        <v>4545427084</v>
      </c>
      <c r="H25" s="52">
        <f t="shared" si="4"/>
        <v>4545427084</v>
      </c>
      <c r="I25" s="53">
        <f t="shared" si="4"/>
        <v>3941995638</v>
      </c>
      <c r="J25" s="49">
        <f t="shared" si="4"/>
        <v>3863893409</v>
      </c>
      <c r="K25" s="50">
        <f t="shared" si="4"/>
        <v>4151642575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434548451</v>
      </c>
      <c r="D28" s="17">
        <f t="shared" si="5"/>
        <v>311660214</v>
      </c>
      <c r="E28" s="18">
        <f t="shared" si="5"/>
        <v>376081221</v>
      </c>
      <c r="F28" s="19">
        <f t="shared" si="5"/>
        <v>441690728</v>
      </c>
      <c r="G28" s="17">
        <f t="shared" si="5"/>
        <v>441585111</v>
      </c>
      <c r="H28" s="20">
        <f t="shared" si="5"/>
        <v>441585111</v>
      </c>
      <c r="I28" s="21">
        <f t="shared" si="5"/>
        <v>523968746</v>
      </c>
      <c r="J28" s="17">
        <f t="shared" si="5"/>
        <v>560330350</v>
      </c>
      <c r="K28" s="20">
        <f t="shared" si="5"/>
        <v>626102434</v>
      </c>
    </row>
    <row r="29" spans="1:11" ht="13.5" x14ac:dyDescent="0.25">
      <c r="A29" s="3" t="s">
        <v>20</v>
      </c>
      <c r="B29" s="2" t="s">
        <v>19</v>
      </c>
      <c r="C29" s="22">
        <v>82438917</v>
      </c>
      <c r="D29" s="22">
        <v>52371159</v>
      </c>
      <c r="E29" s="23">
        <v>58470450</v>
      </c>
      <c r="F29" s="24">
        <v>54895092</v>
      </c>
      <c r="G29" s="22">
        <v>49882085</v>
      </c>
      <c r="H29" s="25">
        <v>49882085</v>
      </c>
      <c r="I29" s="26">
        <v>62726647</v>
      </c>
      <c r="J29" s="22">
        <v>65618481</v>
      </c>
      <c r="K29" s="23">
        <v>68537421</v>
      </c>
    </row>
    <row r="30" spans="1:11" ht="13.5" x14ac:dyDescent="0.25">
      <c r="A30" s="3" t="s">
        <v>21</v>
      </c>
      <c r="B30" s="2" t="s">
        <v>19</v>
      </c>
      <c r="C30" s="27">
        <v>338997352</v>
      </c>
      <c r="D30" s="27">
        <v>252185429</v>
      </c>
      <c r="E30" s="28">
        <v>309894827</v>
      </c>
      <c r="F30" s="29">
        <v>378769856</v>
      </c>
      <c r="G30" s="27">
        <v>382006566</v>
      </c>
      <c r="H30" s="30">
        <v>382006566</v>
      </c>
      <c r="I30" s="31">
        <v>425791909</v>
      </c>
      <c r="J30" s="27">
        <v>462673419</v>
      </c>
      <c r="K30" s="28">
        <v>511134493</v>
      </c>
    </row>
    <row r="31" spans="1:11" ht="13.5" x14ac:dyDescent="0.25">
      <c r="A31" s="3" t="s">
        <v>22</v>
      </c>
      <c r="B31" s="2" t="s">
        <v>19</v>
      </c>
      <c r="C31" s="22">
        <v>13112182</v>
      </c>
      <c r="D31" s="22">
        <v>7103626</v>
      </c>
      <c r="E31" s="23">
        <v>7715944</v>
      </c>
      <c r="F31" s="24">
        <v>8025780</v>
      </c>
      <c r="G31" s="22">
        <v>9696460</v>
      </c>
      <c r="H31" s="25">
        <v>9696460</v>
      </c>
      <c r="I31" s="26">
        <v>35450190</v>
      </c>
      <c r="J31" s="22">
        <v>32038450</v>
      </c>
      <c r="K31" s="23">
        <v>46430520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271857091</v>
      </c>
      <c r="D32" s="17">
        <f t="shared" si="6"/>
        <v>288531642</v>
      </c>
      <c r="E32" s="32">
        <f t="shared" si="6"/>
        <v>294841196</v>
      </c>
      <c r="F32" s="33">
        <f t="shared" si="6"/>
        <v>316367919</v>
      </c>
      <c r="G32" s="17">
        <f t="shared" si="6"/>
        <v>315794504</v>
      </c>
      <c r="H32" s="34">
        <f t="shared" si="6"/>
        <v>315794504</v>
      </c>
      <c r="I32" s="19">
        <f t="shared" si="6"/>
        <v>337095475</v>
      </c>
      <c r="J32" s="17">
        <f t="shared" si="6"/>
        <v>345626455</v>
      </c>
      <c r="K32" s="32">
        <f t="shared" si="6"/>
        <v>353585852</v>
      </c>
    </row>
    <row r="33" spans="1:11" ht="13.5" x14ac:dyDescent="0.25">
      <c r="A33" s="3" t="s">
        <v>24</v>
      </c>
      <c r="B33" s="2" t="s">
        <v>19</v>
      </c>
      <c r="C33" s="22">
        <v>55715556</v>
      </c>
      <c r="D33" s="22">
        <v>40152668</v>
      </c>
      <c r="E33" s="23">
        <v>41382084</v>
      </c>
      <c r="F33" s="24">
        <v>56188359</v>
      </c>
      <c r="G33" s="22">
        <v>52650218</v>
      </c>
      <c r="H33" s="25">
        <v>52650218</v>
      </c>
      <c r="I33" s="26">
        <v>58675396</v>
      </c>
      <c r="J33" s="22">
        <v>58087241</v>
      </c>
      <c r="K33" s="23">
        <v>59944114</v>
      </c>
    </row>
    <row r="34" spans="1:11" ht="13.5" x14ac:dyDescent="0.25">
      <c r="A34" s="3" t="s">
        <v>25</v>
      </c>
      <c r="B34" s="2" t="s">
        <v>19</v>
      </c>
      <c r="C34" s="22">
        <v>36717784</v>
      </c>
      <c r="D34" s="22">
        <v>37185483</v>
      </c>
      <c r="E34" s="23">
        <v>40349588</v>
      </c>
      <c r="F34" s="24">
        <v>42512100</v>
      </c>
      <c r="G34" s="22">
        <v>45034860</v>
      </c>
      <c r="H34" s="25">
        <v>45034860</v>
      </c>
      <c r="I34" s="26">
        <v>51007323</v>
      </c>
      <c r="J34" s="22">
        <v>51560659</v>
      </c>
      <c r="K34" s="23">
        <v>51817210</v>
      </c>
    </row>
    <row r="35" spans="1:11" ht="13.5" x14ac:dyDescent="0.25">
      <c r="A35" s="3" t="s">
        <v>26</v>
      </c>
      <c r="B35" s="2" t="s">
        <v>19</v>
      </c>
      <c r="C35" s="22">
        <v>117227630</v>
      </c>
      <c r="D35" s="22">
        <v>154631661</v>
      </c>
      <c r="E35" s="23">
        <v>162604208</v>
      </c>
      <c r="F35" s="24">
        <v>153311350</v>
      </c>
      <c r="G35" s="22">
        <v>145813120</v>
      </c>
      <c r="H35" s="25">
        <v>145813120</v>
      </c>
      <c r="I35" s="26">
        <v>167615258</v>
      </c>
      <c r="J35" s="22">
        <v>175732764</v>
      </c>
      <c r="K35" s="23">
        <v>180954691</v>
      </c>
    </row>
    <row r="36" spans="1:11" ht="13.5" x14ac:dyDescent="0.25">
      <c r="A36" s="3" t="s">
        <v>27</v>
      </c>
      <c r="B36" s="2" t="s">
        <v>19</v>
      </c>
      <c r="C36" s="22">
        <v>58689570</v>
      </c>
      <c r="D36" s="22">
        <v>52312335</v>
      </c>
      <c r="E36" s="23">
        <v>44365758</v>
      </c>
      <c r="F36" s="24">
        <v>57211010</v>
      </c>
      <c r="G36" s="22">
        <v>64285926</v>
      </c>
      <c r="H36" s="25">
        <v>64285926</v>
      </c>
      <c r="I36" s="26">
        <v>51425763</v>
      </c>
      <c r="J36" s="22">
        <v>51543021</v>
      </c>
      <c r="K36" s="23">
        <v>51876697</v>
      </c>
    </row>
    <row r="37" spans="1:11" ht="13.5" x14ac:dyDescent="0.25">
      <c r="A37" s="3" t="s">
        <v>28</v>
      </c>
      <c r="B37" s="2" t="s">
        <v>19</v>
      </c>
      <c r="C37" s="27">
        <v>3506551</v>
      </c>
      <c r="D37" s="27">
        <v>4249495</v>
      </c>
      <c r="E37" s="28">
        <v>6139558</v>
      </c>
      <c r="F37" s="29">
        <v>7145100</v>
      </c>
      <c r="G37" s="27">
        <v>8010380</v>
      </c>
      <c r="H37" s="30">
        <v>8010380</v>
      </c>
      <c r="I37" s="31">
        <v>8371735</v>
      </c>
      <c r="J37" s="27">
        <v>8702770</v>
      </c>
      <c r="K37" s="28">
        <v>8993140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519962196</v>
      </c>
      <c r="D38" s="17">
        <f t="shared" si="7"/>
        <v>507660335</v>
      </c>
      <c r="E38" s="32">
        <f t="shared" si="7"/>
        <v>585276943</v>
      </c>
      <c r="F38" s="33">
        <f t="shared" si="7"/>
        <v>571679853</v>
      </c>
      <c r="G38" s="17">
        <f t="shared" si="7"/>
        <v>644314875</v>
      </c>
      <c r="H38" s="34">
        <f t="shared" si="7"/>
        <v>644314875</v>
      </c>
      <c r="I38" s="19">
        <f t="shared" si="7"/>
        <v>657229581</v>
      </c>
      <c r="J38" s="17">
        <f t="shared" si="7"/>
        <v>672645932</v>
      </c>
      <c r="K38" s="32">
        <f t="shared" si="7"/>
        <v>681714575</v>
      </c>
    </row>
    <row r="39" spans="1:11" ht="13.5" x14ac:dyDescent="0.25">
      <c r="A39" s="3" t="s">
        <v>30</v>
      </c>
      <c r="B39" s="2" t="s">
        <v>19</v>
      </c>
      <c r="C39" s="22">
        <v>31213755</v>
      </c>
      <c r="D39" s="22">
        <v>39805868</v>
      </c>
      <c r="E39" s="23">
        <v>43181608</v>
      </c>
      <c r="F39" s="24">
        <v>51090530</v>
      </c>
      <c r="G39" s="22">
        <v>49620305</v>
      </c>
      <c r="H39" s="25">
        <v>49620305</v>
      </c>
      <c r="I39" s="26">
        <v>57992176</v>
      </c>
      <c r="J39" s="22">
        <v>58653626</v>
      </c>
      <c r="K39" s="23">
        <v>61492039</v>
      </c>
    </row>
    <row r="40" spans="1:11" ht="13.5" x14ac:dyDescent="0.25">
      <c r="A40" s="3" t="s">
        <v>31</v>
      </c>
      <c r="B40" s="2" t="s">
        <v>19</v>
      </c>
      <c r="C40" s="22">
        <v>486733610</v>
      </c>
      <c r="D40" s="22">
        <v>465091443</v>
      </c>
      <c r="E40" s="23">
        <v>538134875</v>
      </c>
      <c r="F40" s="24">
        <v>515928643</v>
      </c>
      <c r="G40" s="22">
        <v>588052000</v>
      </c>
      <c r="H40" s="25">
        <v>588052000</v>
      </c>
      <c r="I40" s="26">
        <v>592041156</v>
      </c>
      <c r="J40" s="22">
        <v>606640850</v>
      </c>
      <c r="K40" s="23">
        <v>612720456</v>
      </c>
    </row>
    <row r="41" spans="1:11" ht="13.5" x14ac:dyDescent="0.25">
      <c r="A41" s="3" t="s">
        <v>32</v>
      </c>
      <c r="B41" s="2" t="s">
        <v>19</v>
      </c>
      <c r="C41" s="22">
        <v>2014831</v>
      </c>
      <c r="D41" s="22">
        <v>2763024</v>
      </c>
      <c r="E41" s="23">
        <v>3960460</v>
      </c>
      <c r="F41" s="24">
        <v>4660680</v>
      </c>
      <c r="G41" s="22">
        <v>6642570</v>
      </c>
      <c r="H41" s="25">
        <v>6642570</v>
      </c>
      <c r="I41" s="26">
        <v>7196249</v>
      </c>
      <c r="J41" s="22">
        <v>7351456</v>
      </c>
      <c r="K41" s="23">
        <v>7502080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1194648533</v>
      </c>
      <c r="D42" s="17">
        <f t="shared" si="8"/>
        <v>1313881453</v>
      </c>
      <c r="E42" s="32">
        <f t="shared" si="8"/>
        <v>1400119164</v>
      </c>
      <c r="F42" s="33">
        <f t="shared" si="8"/>
        <v>1714400626</v>
      </c>
      <c r="G42" s="17">
        <f t="shared" si="8"/>
        <v>1754447956</v>
      </c>
      <c r="H42" s="34">
        <f t="shared" si="8"/>
        <v>1754447956</v>
      </c>
      <c r="I42" s="19">
        <f t="shared" si="8"/>
        <v>1960234038</v>
      </c>
      <c r="J42" s="17">
        <f t="shared" si="8"/>
        <v>2145692835</v>
      </c>
      <c r="K42" s="32">
        <f t="shared" si="8"/>
        <v>2334659240</v>
      </c>
    </row>
    <row r="43" spans="1:11" ht="13.5" x14ac:dyDescent="0.25">
      <c r="A43" s="3" t="s">
        <v>34</v>
      </c>
      <c r="B43" s="2" t="s">
        <v>19</v>
      </c>
      <c r="C43" s="22">
        <v>657776626</v>
      </c>
      <c r="D43" s="22">
        <v>716071131</v>
      </c>
      <c r="E43" s="23">
        <v>701226231</v>
      </c>
      <c r="F43" s="24">
        <v>858820153</v>
      </c>
      <c r="G43" s="22">
        <v>833662673</v>
      </c>
      <c r="H43" s="25">
        <v>833662673</v>
      </c>
      <c r="I43" s="26">
        <v>948729852</v>
      </c>
      <c r="J43" s="22">
        <v>1071026559</v>
      </c>
      <c r="K43" s="23">
        <v>1209686885</v>
      </c>
    </row>
    <row r="44" spans="1:11" ht="13.5" x14ac:dyDescent="0.25">
      <c r="A44" s="3" t="s">
        <v>35</v>
      </c>
      <c r="B44" s="2" t="s">
        <v>19</v>
      </c>
      <c r="C44" s="22">
        <v>181568246</v>
      </c>
      <c r="D44" s="22">
        <v>201016617</v>
      </c>
      <c r="E44" s="23">
        <v>248481290</v>
      </c>
      <c r="F44" s="24">
        <v>443432811</v>
      </c>
      <c r="G44" s="22">
        <v>487649891</v>
      </c>
      <c r="H44" s="25">
        <v>487649891</v>
      </c>
      <c r="I44" s="26">
        <v>515905718</v>
      </c>
      <c r="J44" s="22">
        <v>522792599</v>
      </c>
      <c r="K44" s="23">
        <v>529893793</v>
      </c>
    </row>
    <row r="45" spans="1:11" ht="13.5" x14ac:dyDescent="0.25">
      <c r="A45" s="3" t="s">
        <v>36</v>
      </c>
      <c r="B45" s="2" t="s">
        <v>19</v>
      </c>
      <c r="C45" s="27">
        <v>249986829</v>
      </c>
      <c r="D45" s="27">
        <v>273665596</v>
      </c>
      <c r="E45" s="28">
        <v>322469327</v>
      </c>
      <c r="F45" s="29">
        <v>287808488</v>
      </c>
      <c r="G45" s="27">
        <v>298516098</v>
      </c>
      <c r="H45" s="30">
        <v>298516098</v>
      </c>
      <c r="I45" s="31">
        <v>347808119</v>
      </c>
      <c r="J45" s="27">
        <v>401659859</v>
      </c>
      <c r="K45" s="28">
        <v>441425476</v>
      </c>
    </row>
    <row r="46" spans="1:11" ht="13.5" x14ac:dyDescent="0.25">
      <c r="A46" s="3" t="s">
        <v>37</v>
      </c>
      <c r="B46" s="2" t="s">
        <v>19</v>
      </c>
      <c r="C46" s="22">
        <v>105316832</v>
      </c>
      <c r="D46" s="22">
        <v>123128109</v>
      </c>
      <c r="E46" s="23">
        <v>127942316</v>
      </c>
      <c r="F46" s="24">
        <v>124339174</v>
      </c>
      <c r="G46" s="22">
        <v>134619294</v>
      </c>
      <c r="H46" s="25">
        <v>134619294</v>
      </c>
      <c r="I46" s="26">
        <v>147790349</v>
      </c>
      <c r="J46" s="22">
        <v>150213818</v>
      </c>
      <c r="K46" s="23">
        <v>153653086</v>
      </c>
    </row>
    <row r="47" spans="1:11" ht="13.5" x14ac:dyDescent="0.25">
      <c r="A47" s="1" t="s">
        <v>38</v>
      </c>
      <c r="B47" s="2" t="s">
        <v>39</v>
      </c>
      <c r="C47" s="17">
        <v>16393019</v>
      </c>
      <c r="D47" s="17">
        <v>17980876</v>
      </c>
      <c r="E47" s="32">
        <v>19005540</v>
      </c>
      <c r="F47" s="33">
        <v>20919250</v>
      </c>
      <c r="G47" s="17">
        <v>19203490</v>
      </c>
      <c r="H47" s="34">
        <v>19203490</v>
      </c>
      <c r="I47" s="19">
        <v>23185413</v>
      </c>
      <c r="J47" s="17">
        <v>23817566</v>
      </c>
      <c r="K47" s="32">
        <v>22817003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2437409290</v>
      </c>
      <c r="D48" s="49">
        <f t="shared" si="9"/>
        <v>2439714520</v>
      </c>
      <c r="E48" s="50">
        <f t="shared" si="9"/>
        <v>2675324064</v>
      </c>
      <c r="F48" s="51">
        <f t="shared" si="9"/>
        <v>3065058376</v>
      </c>
      <c r="G48" s="49">
        <f t="shared" si="9"/>
        <v>3175345936</v>
      </c>
      <c r="H48" s="52">
        <f t="shared" si="9"/>
        <v>3175345936</v>
      </c>
      <c r="I48" s="53">
        <f t="shared" si="9"/>
        <v>3501713253</v>
      </c>
      <c r="J48" s="49">
        <f t="shared" si="9"/>
        <v>3748113138</v>
      </c>
      <c r="K48" s="50">
        <f t="shared" si="9"/>
        <v>4018879104</v>
      </c>
    </row>
    <row r="49" spans="1:11" ht="13.5" x14ac:dyDescent="0.25">
      <c r="A49" s="9" t="s">
        <v>76</v>
      </c>
      <c r="B49" s="10"/>
      <c r="C49" s="54">
        <f>+C25-C48</f>
        <v>-133361623</v>
      </c>
      <c r="D49" s="54">
        <f t="shared" ref="D49:K49" si="10">+D25-D48</f>
        <v>192343139</v>
      </c>
      <c r="E49" s="55">
        <f t="shared" si="10"/>
        <v>413245186</v>
      </c>
      <c r="F49" s="56">
        <f t="shared" si="10"/>
        <v>514880875</v>
      </c>
      <c r="G49" s="54">
        <f t="shared" si="10"/>
        <v>1370081148</v>
      </c>
      <c r="H49" s="57">
        <f t="shared" si="10"/>
        <v>1370081148</v>
      </c>
      <c r="I49" s="58">
        <f t="shared" si="10"/>
        <v>440282385</v>
      </c>
      <c r="J49" s="54">
        <f t="shared" si="10"/>
        <v>115780271</v>
      </c>
      <c r="K49" s="55">
        <f t="shared" si="10"/>
        <v>132763471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171367335</v>
      </c>
      <c r="D5" s="17">
        <f t="shared" ref="D5:K5" si="0">SUM(D6:D8)</f>
        <v>186806886</v>
      </c>
      <c r="E5" s="18">
        <f t="shared" si="0"/>
        <v>232256102</v>
      </c>
      <c r="F5" s="19">
        <f t="shared" si="0"/>
        <v>234439100</v>
      </c>
      <c r="G5" s="17">
        <f t="shared" si="0"/>
        <v>243377900</v>
      </c>
      <c r="H5" s="20">
        <f t="shared" si="0"/>
        <v>243377900</v>
      </c>
      <c r="I5" s="21">
        <f t="shared" si="0"/>
        <v>285272800</v>
      </c>
      <c r="J5" s="17">
        <f t="shared" si="0"/>
        <v>307915800</v>
      </c>
      <c r="K5" s="20">
        <f t="shared" si="0"/>
        <v>336394100</v>
      </c>
    </row>
    <row r="6" spans="1:11" ht="13.5" x14ac:dyDescent="0.25">
      <c r="A6" s="3" t="s">
        <v>20</v>
      </c>
      <c r="B6" s="2" t="s">
        <v>19</v>
      </c>
      <c r="C6" s="22">
        <v>69372970</v>
      </c>
      <c r="D6" s="22">
        <v>78242953</v>
      </c>
      <c r="E6" s="23">
        <v>110891484</v>
      </c>
      <c r="F6" s="24">
        <v>100172400</v>
      </c>
      <c r="G6" s="22">
        <v>108309200</v>
      </c>
      <c r="H6" s="25">
        <v>108309200</v>
      </c>
      <c r="I6" s="26">
        <v>115935400</v>
      </c>
      <c r="J6" s="22">
        <v>122067600</v>
      </c>
      <c r="K6" s="23">
        <v>132275600</v>
      </c>
    </row>
    <row r="7" spans="1:11" ht="13.5" x14ac:dyDescent="0.25">
      <c r="A7" s="3" t="s">
        <v>21</v>
      </c>
      <c r="B7" s="2" t="s">
        <v>19</v>
      </c>
      <c r="C7" s="27">
        <v>101994365</v>
      </c>
      <c r="D7" s="27">
        <v>108563933</v>
      </c>
      <c r="E7" s="28">
        <v>121364618</v>
      </c>
      <c r="F7" s="29">
        <v>134266700</v>
      </c>
      <c r="G7" s="27">
        <v>135068700</v>
      </c>
      <c r="H7" s="30">
        <v>135068700</v>
      </c>
      <c r="I7" s="31">
        <v>169337400</v>
      </c>
      <c r="J7" s="27">
        <v>185848200</v>
      </c>
      <c r="K7" s="28">
        <v>204118500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62991979</v>
      </c>
      <c r="D9" s="17">
        <f t="shared" ref="D9:K9" si="1">SUM(D10:D14)</f>
        <v>29313322</v>
      </c>
      <c r="E9" s="32">
        <f t="shared" si="1"/>
        <v>31576702</v>
      </c>
      <c r="F9" s="33">
        <f t="shared" si="1"/>
        <v>23129300</v>
      </c>
      <c r="G9" s="17">
        <f t="shared" si="1"/>
        <v>36048400</v>
      </c>
      <c r="H9" s="34">
        <f t="shared" si="1"/>
        <v>36048400</v>
      </c>
      <c r="I9" s="19">
        <f t="shared" si="1"/>
        <v>32378900</v>
      </c>
      <c r="J9" s="17">
        <f t="shared" si="1"/>
        <v>33881500</v>
      </c>
      <c r="K9" s="32">
        <f t="shared" si="1"/>
        <v>35581100</v>
      </c>
    </row>
    <row r="10" spans="1:11" ht="13.5" x14ac:dyDescent="0.25">
      <c r="A10" s="3" t="s">
        <v>24</v>
      </c>
      <c r="B10" s="2" t="s">
        <v>19</v>
      </c>
      <c r="C10" s="22">
        <v>9198479</v>
      </c>
      <c r="D10" s="22">
        <v>14019130</v>
      </c>
      <c r="E10" s="23">
        <v>7849932</v>
      </c>
      <c r="F10" s="24">
        <v>7861100</v>
      </c>
      <c r="G10" s="22">
        <v>8676500</v>
      </c>
      <c r="H10" s="25">
        <v>8676500</v>
      </c>
      <c r="I10" s="26">
        <v>8058300</v>
      </c>
      <c r="J10" s="22">
        <v>8078700</v>
      </c>
      <c r="K10" s="23">
        <v>8442200</v>
      </c>
    </row>
    <row r="11" spans="1:11" ht="13.5" x14ac:dyDescent="0.25">
      <c r="A11" s="3" t="s">
        <v>25</v>
      </c>
      <c r="B11" s="2" t="s">
        <v>19</v>
      </c>
      <c r="C11" s="22">
        <v>109823</v>
      </c>
      <c r="D11" s="22">
        <v>1848340</v>
      </c>
      <c r="E11" s="23">
        <v>1123664</v>
      </c>
      <c r="F11" s="24">
        <v>1252800</v>
      </c>
      <c r="G11" s="22">
        <v>1634000</v>
      </c>
      <c r="H11" s="25">
        <v>1634000</v>
      </c>
      <c r="I11" s="26">
        <v>1366300</v>
      </c>
      <c r="J11" s="22">
        <v>1448200</v>
      </c>
      <c r="K11" s="23">
        <v>1535200</v>
      </c>
    </row>
    <row r="12" spans="1:11" ht="13.5" x14ac:dyDescent="0.25">
      <c r="A12" s="3" t="s">
        <v>26</v>
      </c>
      <c r="B12" s="2" t="s">
        <v>19</v>
      </c>
      <c r="C12" s="22">
        <v>53202831</v>
      </c>
      <c r="D12" s="22">
        <v>12157764</v>
      </c>
      <c r="E12" s="23">
        <v>22603106</v>
      </c>
      <c r="F12" s="24">
        <v>14015400</v>
      </c>
      <c r="G12" s="22">
        <v>23408500</v>
      </c>
      <c r="H12" s="25">
        <v>23408500</v>
      </c>
      <c r="I12" s="26">
        <v>22787300</v>
      </c>
      <c r="J12" s="22">
        <v>24154600</v>
      </c>
      <c r="K12" s="23">
        <v>25603700</v>
      </c>
    </row>
    <row r="13" spans="1:11" ht="13.5" x14ac:dyDescent="0.25">
      <c r="A13" s="3" t="s">
        <v>27</v>
      </c>
      <c r="B13" s="2" t="s">
        <v>19</v>
      </c>
      <c r="C13" s="22">
        <v>480846</v>
      </c>
      <c r="D13" s="22">
        <v>1288088</v>
      </c>
      <c r="E13" s="23"/>
      <c r="F13" s="24"/>
      <c r="G13" s="22">
        <v>2329400</v>
      </c>
      <c r="H13" s="25">
        <v>2329400</v>
      </c>
      <c r="I13" s="26">
        <v>167000</v>
      </c>
      <c r="J13" s="22">
        <v>200000</v>
      </c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28542351</v>
      </c>
      <c r="D15" s="17">
        <f t="shared" ref="D15:K15" si="2">SUM(D16:D18)</f>
        <v>24646320</v>
      </c>
      <c r="E15" s="32">
        <f t="shared" si="2"/>
        <v>36438266</v>
      </c>
      <c r="F15" s="33">
        <f t="shared" si="2"/>
        <v>27210000</v>
      </c>
      <c r="G15" s="17">
        <f t="shared" si="2"/>
        <v>26171000</v>
      </c>
      <c r="H15" s="34">
        <f t="shared" si="2"/>
        <v>26171000</v>
      </c>
      <c r="I15" s="19">
        <f t="shared" si="2"/>
        <v>26415000</v>
      </c>
      <c r="J15" s="17">
        <f t="shared" si="2"/>
        <v>25965000</v>
      </c>
      <c r="K15" s="32">
        <f t="shared" si="2"/>
        <v>28045000</v>
      </c>
    </row>
    <row r="16" spans="1:11" ht="13.5" x14ac:dyDescent="0.25">
      <c r="A16" s="3" t="s">
        <v>30</v>
      </c>
      <c r="B16" s="2" t="s">
        <v>19</v>
      </c>
      <c r="C16" s="22">
        <v>875303</v>
      </c>
      <c r="D16" s="22">
        <v>129605</v>
      </c>
      <c r="E16" s="23">
        <v>1870400</v>
      </c>
      <c r="F16" s="24">
        <v>120000</v>
      </c>
      <c r="G16" s="22">
        <v>770000</v>
      </c>
      <c r="H16" s="25">
        <v>770000</v>
      </c>
      <c r="I16" s="26"/>
      <c r="J16" s="22"/>
      <c r="K16" s="23">
        <v>150000</v>
      </c>
    </row>
    <row r="17" spans="1:11" ht="13.5" x14ac:dyDescent="0.25">
      <c r="A17" s="3" t="s">
        <v>31</v>
      </c>
      <c r="B17" s="2" t="s">
        <v>19</v>
      </c>
      <c r="C17" s="22">
        <v>27667048</v>
      </c>
      <c r="D17" s="22">
        <v>24516715</v>
      </c>
      <c r="E17" s="23">
        <v>34567866</v>
      </c>
      <c r="F17" s="24">
        <v>27090000</v>
      </c>
      <c r="G17" s="22">
        <v>25401000</v>
      </c>
      <c r="H17" s="25">
        <v>25401000</v>
      </c>
      <c r="I17" s="26">
        <v>26415000</v>
      </c>
      <c r="J17" s="22">
        <v>25965000</v>
      </c>
      <c r="K17" s="23">
        <v>27895000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428262899</v>
      </c>
      <c r="D19" s="17">
        <f t="shared" ref="D19:K19" si="3">SUM(D20:D23)</f>
        <v>463822952</v>
      </c>
      <c r="E19" s="32">
        <f t="shared" si="3"/>
        <v>500715812</v>
      </c>
      <c r="F19" s="33">
        <f t="shared" si="3"/>
        <v>594777000</v>
      </c>
      <c r="G19" s="17">
        <f t="shared" si="3"/>
        <v>611367000</v>
      </c>
      <c r="H19" s="34">
        <f t="shared" si="3"/>
        <v>611367000</v>
      </c>
      <c r="I19" s="19">
        <f t="shared" si="3"/>
        <v>632382700</v>
      </c>
      <c r="J19" s="17">
        <f t="shared" si="3"/>
        <v>669313200</v>
      </c>
      <c r="K19" s="32">
        <f t="shared" si="3"/>
        <v>721614300</v>
      </c>
    </row>
    <row r="20" spans="1:11" ht="13.5" x14ac:dyDescent="0.25">
      <c r="A20" s="3" t="s">
        <v>34</v>
      </c>
      <c r="B20" s="2" t="s">
        <v>19</v>
      </c>
      <c r="C20" s="22">
        <v>249897267</v>
      </c>
      <c r="D20" s="22">
        <v>297347711</v>
      </c>
      <c r="E20" s="23">
        <v>290630248</v>
      </c>
      <c r="F20" s="24">
        <v>329402200</v>
      </c>
      <c r="G20" s="22">
        <v>321357100</v>
      </c>
      <c r="H20" s="25">
        <v>321357100</v>
      </c>
      <c r="I20" s="26">
        <v>354508900</v>
      </c>
      <c r="J20" s="22">
        <v>391691100</v>
      </c>
      <c r="K20" s="23">
        <v>429704500</v>
      </c>
    </row>
    <row r="21" spans="1:11" ht="13.5" x14ac:dyDescent="0.25">
      <c r="A21" s="3" t="s">
        <v>35</v>
      </c>
      <c r="B21" s="2" t="s">
        <v>19</v>
      </c>
      <c r="C21" s="22">
        <v>103579260</v>
      </c>
      <c r="D21" s="22">
        <v>89010274</v>
      </c>
      <c r="E21" s="23">
        <v>128395454</v>
      </c>
      <c r="F21" s="24">
        <v>161179900</v>
      </c>
      <c r="G21" s="22">
        <v>184865100</v>
      </c>
      <c r="H21" s="25">
        <v>184865100</v>
      </c>
      <c r="I21" s="26">
        <v>169424200</v>
      </c>
      <c r="J21" s="22">
        <v>162399200</v>
      </c>
      <c r="K21" s="23">
        <v>169566200</v>
      </c>
    </row>
    <row r="22" spans="1:11" ht="13.5" x14ac:dyDescent="0.25">
      <c r="A22" s="3" t="s">
        <v>36</v>
      </c>
      <c r="B22" s="2" t="s">
        <v>19</v>
      </c>
      <c r="C22" s="27">
        <v>45797912</v>
      </c>
      <c r="D22" s="27">
        <v>47500712</v>
      </c>
      <c r="E22" s="28">
        <v>46297071</v>
      </c>
      <c r="F22" s="29">
        <v>59349800</v>
      </c>
      <c r="G22" s="27">
        <v>59349800</v>
      </c>
      <c r="H22" s="30">
        <v>59349800</v>
      </c>
      <c r="I22" s="31">
        <v>61389100</v>
      </c>
      <c r="J22" s="27">
        <v>63240900</v>
      </c>
      <c r="K22" s="28">
        <v>64935600</v>
      </c>
    </row>
    <row r="23" spans="1:11" ht="13.5" x14ac:dyDescent="0.25">
      <c r="A23" s="3" t="s">
        <v>37</v>
      </c>
      <c r="B23" s="2" t="s">
        <v>19</v>
      </c>
      <c r="C23" s="22">
        <v>28988460</v>
      </c>
      <c r="D23" s="22">
        <v>29964255</v>
      </c>
      <c r="E23" s="23">
        <v>35393039</v>
      </c>
      <c r="F23" s="24">
        <v>44845100</v>
      </c>
      <c r="G23" s="22">
        <v>45795000</v>
      </c>
      <c r="H23" s="25">
        <v>45795000</v>
      </c>
      <c r="I23" s="26">
        <v>47060500</v>
      </c>
      <c r="J23" s="22">
        <v>51982000</v>
      </c>
      <c r="K23" s="23">
        <v>57408000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691164564</v>
      </c>
      <c r="D25" s="49">
        <f t="shared" ref="D25:K25" si="4">+D5+D9+D15+D19+D24</f>
        <v>704589480</v>
      </c>
      <c r="E25" s="50">
        <f t="shared" si="4"/>
        <v>800986882</v>
      </c>
      <c r="F25" s="51">
        <f t="shared" si="4"/>
        <v>879555400</v>
      </c>
      <c r="G25" s="49">
        <f t="shared" si="4"/>
        <v>916964300</v>
      </c>
      <c r="H25" s="52">
        <f t="shared" si="4"/>
        <v>916964300</v>
      </c>
      <c r="I25" s="53">
        <f t="shared" si="4"/>
        <v>976449400</v>
      </c>
      <c r="J25" s="49">
        <f t="shared" si="4"/>
        <v>1037075500</v>
      </c>
      <c r="K25" s="50">
        <f t="shared" si="4"/>
        <v>1121634500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141895727</v>
      </c>
      <c r="D28" s="17">
        <f t="shared" si="5"/>
        <v>153488089</v>
      </c>
      <c r="E28" s="18">
        <f t="shared" si="5"/>
        <v>179949731</v>
      </c>
      <c r="F28" s="19">
        <f t="shared" si="5"/>
        <v>212952600</v>
      </c>
      <c r="G28" s="17">
        <f t="shared" si="5"/>
        <v>206349500</v>
      </c>
      <c r="H28" s="20">
        <f t="shared" si="5"/>
        <v>206349500</v>
      </c>
      <c r="I28" s="21">
        <f t="shared" si="5"/>
        <v>227530700</v>
      </c>
      <c r="J28" s="17">
        <f t="shared" si="5"/>
        <v>239972800</v>
      </c>
      <c r="K28" s="20">
        <f t="shared" si="5"/>
        <v>252504100</v>
      </c>
    </row>
    <row r="29" spans="1:11" ht="13.5" x14ac:dyDescent="0.25">
      <c r="A29" s="3" t="s">
        <v>20</v>
      </c>
      <c r="B29" s="2" t="s">
        <v>19</v>
      </c>
      <c r="C29" s="22">
        <v>68611121</v>
      </c>
      <c r="D29" s="22">
        <v>77657385</v>
      </c>
      <c r="E29" s="23">
        <v>89605286</v>
      </c>
      <c r="F29" s="24">
        <v>102165100</v>
      </c>
      <c r="G29" s="22">
        <v>97330800</v>
      </c>
      <c r="H29" s="25">
        <v>97330800</v>
      </c>
      <c r="I29" s="26">
        <v>96902700</v>
      </c>
      <c r="J29" s="22">
        <v>103474600</v>
      </c>
      <c r="K29" s="23">
        <v>109282600</v>
      </c>
    </row>
    <row r="30" spans="1:11" ht="13.5" x14ac:dyDescent="0.25">
      <c r="A30" s="3" t="s">
        <v>21</v>
      </c>
      <c r="B30" s="2" t="s">
        <v>19</v>
      </c>
      <c r="C30" s="27">
        <v>71000668</v>
      </c>
      <c r="D30" s="27">
        <v>73320419</v>
      </c>
      <c r="E30" s="28">
        <v>87594302</v>
      </c>
      <c r="F30" s="29">
        <v>107957100</v>
      </c>
      <c r="G30" s="27">
        <v>106174800</v>
      </c>
      <c r="H30" s="30">
        <v>106174800</v>
      </c>
      <c r="I30" s="31">
        <v>127627900</v>
      </c>
      <c r="J30" s="27">
        <v>133318200</v>
      </c>
      <c r="K30" s="28">
        <v>139850800</v>
      </c>
    </row>
    <row r="31" spans="1:11" ht="13.5" x14ac:dyDescent="0.25">
      <c r="A31" s="3" t="s">
        <v>22</v>
      </c>
      <c r="B31" s="2" t="s">
        <v>19</v>
      </c>
      <c r="C31" s="22">
        <v>2283938</v>
      </c>
      <c r="D31" s="22">
        <v>2510285</v>
      </c>
      <c r="E31" s="23">
        <v>2750143</v>
      </c>
      <c r="F31" s="24">
        <v>2830400</v>
      </c>
      <c r="G31" s="22">
        <v>2843900</v>
      </c>
      <c r="H31" s="25">
        <v>2843900</v>
      </c>
      <c r="I31" s="26">
        <v>3000100</v>
      </c>
      <c r="J31" s="22">
        <v>3180000</v>
      </c>
      <c r="K31" s="23">
        <v>3370700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104134011</v>
      </c>
      <c r="D32" s="17">
        <f t="shared" si="6"/>
        <v>112265212</v>
      </c>
      <c r="E32" s="32">
        <f t="shared" si="6"/>
        <v>114417438</v>
      </c>
      <c r="F32" s="33">
        <f t="shared" si="6"/>
        <v>125254600</v>
      </c>
      <c r="G32" s="17">
        <f t="shared" si="6"/>
        <v>142792200</v>
      </c>
      <c r="H32" s="34">
        <f t="shared" si="6"/>
        <v>142792200</v>
      </c>
      <c r="I32" s="19">
        <f t="shared" si="6"/>
        <v>139628600</v>
      </c>
      <c r="J32" s="17">
        <f t="shared" si="6"/>
        <v>148025000</v>
      </c>
      <c r="K32" s="32">
        <f t="shared" si="6"/>
        <v>156556800</v>
      </c>
    </row>
    <row r="33" spans="1:11" ht="13.5" x14ac:dyDescent="0.25">
      <c r="A33" s="3" t="s">
        <v>24</v>
      </c>
      <c r="B33" s="2" t="s">
        <v>19</v>
      </c>
      <c r="C33" s="22">
        <v>22376262</v>
      </c>
      <c r="D33" s="22">
        <v>21919651</v>
      </c>
      <c r="E33" s="23">
        <v>24550247</v>
      </c>
      <c r="F33" s="24">
        <v>24044700</v>
      </c>
      <c r="G33" s="22">
        <v>25492300</v>
      </c>
      <c r="H33" s="25">
        <v>25492300</v>
      </c>
      <c r="I33" s="26">
        <v>24999300</v>
      </c>
      <c r="J33" s="22">
        <v>26390800</v>
      </c>
      <c r="K33" s="23">
        <v>27867600</v>
      </c>
    </row>
    <row r="34" spans="1:11" ht="13.5" x14ac:dyDescent="0.25">
      <c r="A34" s="3" t="s">
        <v>25</v>
      </c>
      <c r="B34" s="2" t="s">
        <v>19</v>
      </c>
      <c r="C34" s="22">
        <v>32319120</v>
      </c>
      <c r="D34" s="22">
        <v>37144095</v>
      </c>
      <c r="E34" s="23">
        <v>37753866</v>
      </c>
      <c r="F34" s="24">
        <v>48740500</v>
      </c>
      <c r="G34" s="22">
        <v>50158300</v>
      </c>
      <c r="H34" s="25">
        <v>50158300</v>
      </c>
      <c r="I34" s="26">
        <v>50410100</v>
      </c>
      <c r="J34" s="22">
        <v>53379500</v>
      </c>
      <c r="K34" s="23">
        <v>56552000</v>
      </c>
    </row>
    <row r="35" spans="1:11" ht="13.5" x14ac:dyDescent="0.25">
      <c r="A35" s="3" t="s">
        <v>26</v>
      </c>
      <c r="B35" s="2" t="s">
        <v>19</v>
      </c>
      <c r="C35" s="22">
        <v>37647396</v>
      </c>
      <c r="D35" s="22">
        <v>39900167</v>
      </c>
      <c r="E35" s="23">
        <v>37453311</v>
      </c>
      <c r="F35" s="24">
        <v>37378900</v>
      </c>
      <c r="G35" s="22">
        <v>50016700</v>
      </c>
      <c r="H35" s="25">
        <v>50016700</v>
      </c>
      <c r="I35" s="26">
        <v>48792200</v>
      </c>
      <c r="J35" s="22">
        <v>51756700</v>
      </c>
      <c r="K35" s="23">
        <v>54861300</v>
      </c>
    </row>
    <row r="36" spans="1:11" ht="13.5" x14ac:dyDescent="0.25">
      <c r="A36" s="3" t="s">
        <v>27</v>
      </c>
      <c r="B36" s="2" t="s">
        <v>19</v>
      </c>
      <c r="C36" s="22">
        <v>11791233</v>
      </c>
      <c r="D36" s="22">
        <v>13301299</v>
      </c>
      <c r="E36" s="23">
        <v>14660014</v>
      </c>
      <c r="F36" s="24">
        <v>15090500</v>
      </c>
      <c r="G36" s="22">
        <v>17124900</v>
      </c>
      <c r="H36" s="25">
        <v>17124900</v>
      </c>
      <c r="I36" s="26">
        <v>15427000</v>
      </c>
      <c r="J36" s="22">
        <v>16498000</v>
      </c>
      <c r="K36" s="23">
        <v>17275900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54650828</v>
      </c>
      <c r="D38" s="17">
        <f t="shared" si="7"/>
        <v>55150068</v>
      </c>
      <c r="E38" s="32">
        <f t="shared" si="7"/>
        <v>63790781</v>
      </c>
      <c r="F38" s="33">
        <f t="shared" si="7"/>
        <v>64206500</v>
      </c>
      <c r="G38" s="17">
        <f t="shared" si="7"/>
        <v>93394500</v>
      </c>
      <c r="H38" s="34">
        <f t="shared" si="7"/>
        <v>93394500</v>
      </c>
      <c r="I38" s="19">
        <f t="shared" si="7"/>
        <v>73233600</v>
      </c>
      <c r="J38" s="17">
        <f t="shared" si="7"/>
        <v>75400300</v>
      </c>
      <c r="K38" s="32">
        <f t="shared" si="7"/>
        <v>79023200</v>
      </c>
    </row>
    <row r="39" spans="1:11" ht="13.5" x14ac:dyDescent="0.25">
      <c r="A39" s="3" t="s">
        <v>30</v>
      </c>
      <c r="B39" s="2" t="s">
        <v>19</v>
      </c>
      <c r="C39" s="22">
        <v>19176581</v>
      </c>
      <c r="D39" s="22">
        <v>21261871</v>
      </c>
      <c r="E39" s="23">
        <v>22672564</v>
      </c>
      <c r="F39" s="24">
        <v>19730200</v>
      </c>
      <c r="G39" s="22">
        <v>21015500</v>
      </c>
      <c r="H39" s="25">
        <v>21015500</v>
      </c>
      <c r="I39" s="26">
        <v>20165400</v>
      </c>
      <c r="J39" s="22">
        <v>21742300</v>
      </c>
      <c r="K39" s="23">
        <v>23132900</v>
      </c>
    </row>
    <row r="40" spans="1:11" ht="13.5" x14ac:dyDescent="0.25">
      <c r="A40" s="3" t="s">
        <v>31</v>
      </c>
      <c r="B40" s="2" t="s">
        <v>19</v>
      </c>
      <c r="C40" s="22">
        <v>35474247</v>
      </c>
      <c r="D40" s="22">
        <v>33888197</v>
      </c>
      <c r="E40" s="23">
        <v>41118217</v>
      </c>
      <c r="F40" s="24">
        <v>44476300</v>
      </c>
      <c r="G40" s="22">
        <v>72379000</v>
      </c>
      <c r="H40" s="25">
        <v>72379000</v>
      </c>
      <c r="I40" s="26">
        <v>53068200</v>
      </c>
      <c r="J40" s="22">
        <v>53658000</v>
      </c>
      <c r="K40" s="23">
        <v>55890300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309604191</v>
      </c>
      <c r="D42" s="17">
        <f t="shared" si="8"/>
        <v>357664523</v>
      </c>
      <c r="E42" s="32">
        <f t="shared" si="8"/>
        <v>370539911</v>
      </c>
      <c r="F42" s="33">
        <f t="shared" si="8"/>
        <v>474083500</v>
      </c>
      <c r="G42" s="17">
        <f t="shared" si="8"/>
        <v>466208200</v>
      </c>
      <c r="H42" s="34">
        <f t="shared" si="8"/>
        <v>466208200</v>
      </c>
      <c r="I42" s="19">
        <f t="shared" si="8"/>
        <v>515908200</v>
      </c>
      <c r="J42" s="17">
        <f t="shared" si="8"/>
        <v>561908600</v>
      </c>
      <c r="K42" s="32">
        <f t="shared" si="8"/>
        <v>613024200</v>
      </c>
    </row>
    <row r="43" spans="1:11" ht="13.5" x14ac:dyDescent="0.25">
      <c r="A43" s="3" t="s">
        <v>34</v>
      </c>
      <c r="B43" s="2" t="s">
        <v>19</v>
      </c>
      <c r="C43" s="22">
        <v>211021326</v>
      </c>
      <c r="D43" s="22">
        <v>243722228</v>
      </c>
      <c r="E43" s="23">
        <v>247554462</v>
      </c>
      <c r="F43" s="24">
        <v>291467400</v>
      </c>
      <c r="G43" s="22">
        <v>280749600</v>
      </c>
      <c r="H43" s="25">
        <v>280749600</v>
      </c>
      <c r="I43" s="26">
        <v>325891900</v>
      </c>
      <c r="J43" s="22">
        <v>362902100</v>
      </c>
      <c r="K43" s="23">
        <v>404448600</v>
      </c>
    </row>
    <row r="44" spans="1:11" ht="13.5" x14ac:dyDescent="0.25">
      <c r="A44" s="3" t="s">
        <v>35</v>
      </c>
      <c r="B44" s="2" t="s">
        <v>19</v>
      </c>
      <c r="C44" s="22">
        <v>53465987</v>
      </c>
      <c r="D44" s="22">
        <v>56266892</v>
      </c>
      <c r="E44" s="23">
        <v>56295858</v>
      </c>
      <c r="F44" s="24">
        <v>115660300</v>
      </c>
      <c r="G44" s="22">
        <v>118526200</v>
      </c>
      <c r="H44" s="25">
        <v>118526200</v>
      </c>
      <c r="I44" s="26">
        <v>118457900</v>
      </c>
      <c r="J44" s="22">
        <v>123559500</v>
      </c>
      <c r="K44" s="23">
        <v>128948800</v>
      </c>
    </row>
    <row r="45" spans="1:11" ht="13.5" x14ac:dyDescent="0.25">
      <c r="A45" s="3" t="s">
        <v>36</v>
      </c>
      <c r="B45" s="2" t="s">
        <v>19</v>
      </c>
      <c r="C45" s="27">
        <v>24270836</v>
      </c>
      <c r="D45" s="27">
        <v>27454433</v>
      </c>
      <c r="E45" s="28">
        <v>31018135</v>
      </c>
      <c r="F45" s="29">
        <v>30133300</v>
      </c>
      <c r="G45" s="27">
        <v>28464900</v>
      </c>
      <c r="H45" s="30">
        <v>28464900</v>
      </c>
      <c r="I45" s="31">
        <v>33038200</v>
      </c>
      <c r="J45" s="27">
        <v>34593500</v>
      </c>
      <c r="K45" s="28">
        <v>36287000</v>
      </c>
    </row>
    <row r="46" spans="1:11" ht="13.5" x14ac:dyDescent="0.25">
      <c r="A46" s="3" t="s">
        <v>37</v>
      </c>
      <c r="B46" s="2" t="s">
        <v>19</v>
      </c>
      <c r="C46" s="22">
        <v>20846042</v>
      </c>
      <c r="D46" s="22">
        <v>30220970</v>
      </c>
      <c r="E46" s="23">
        <v>35671456</v>
      </c>
      <c r="F46" s="24">
        <v>36822500</v>
      </c>
      <c r="G46" s="22">
        <v>38467500</v>
      </c>
      <c r="H46" s="25">
        <v>38467500</v>
      </c>
      <c r="I46" s="26">
        <v>38520200</v>
      </c>
      <c r="J46" s="22">
        <v>40853500</v>
      </c>
      <c r="K46" s="23">
        <v>43339800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610284757</v>
      </c>
      <c r="D48" s="49">
        <f t="shared" si="9"/>
        <v>678567892</v>
      </c>
      <c r="E48" s="50">
        <f t="shared" si="9"/>
        <v>728697861</v>
      </c>
      <c r="F48" s="51">
        <f t="shared" si="9"/>
        <v>876497200</v>
      </c>
      <c r="G48" s="49">
        <f t="shared" si="9"/>
        <v>908744400</v>
      </c>
      <c r="H48" s="52">
        <f t="shared" si="9"/>
        <v>908744400</v>
      </c>
      <c r="I48" s="53">
        <f t="shared" si="9"/>
        <v>956301100</v>
      </c>
      <c r="J48" s="49">
        <f t="shared" si="9"/>
        <v>1025306700</v>
      </c>
      <c r="K48" s="50">
        <f t="shared" si="9"/>
        <v>1101108300</v>
      </c>
    </row>
    <row r="49" spans="1:11" ht="13.5" x14ac:dyDescent="0.25">
      <c r="A49" s="9" t="s">
        <v>76</v>
      </c>
      <c r="B49" s="10"/>
      <c r="C49" s="54">
        <f>+C25-C48</f>
        <v>80879807</v>
      </c>
      <c r="D49" s="54">
        <f t="shared" ref="D49:K49" si="10">+D25-D48</f>
        <v>26021588</v>
      </c>
      <c r="E49" s="55">
        <f t="shared" si="10"/>
        <v>72289021</v>
      </c>
      <c r="F49" s="56">
        <f t="shared" si="10"/>
        <v>3058200</v>
      </c>
      <c r="G49" s="54">
        <f t="shared" si="10"/>
        <v>8219900</v>
      </c>
      <c r="H49" s="57">
        <f t="shared" si="10"/>
        <v>8219900</v>
      </c>
      <c r="I49" s="58">
        <f t="shared" si="10"/>
        <v>20148300</v>
      </c>
      <c r="J49" s="54">
        <f t="shared" si="10"/>
        <v>11768800</v>
      </c>
      <c r="K49" s="55">
        <f t="shared" si="10"/>
        <v>20526200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240052774</v>
      </c>
      <c r="D5" s="17">
        <f t="shared" ref="D5:K5" si="0">SUM(D6:D8)</f>
        <v>229606403</v>
      </c>
      <c r="E5" s="18">
        <f t="shared" si="0"/>
        <v>307217932</v>
      </c>
      <c r="F5" s="19">
        <f t="shared" si="0"/>
        <v>277193985</v>
      </c>
      <c r="G5" s="17">
        <f t="shared" si="0"/>
        <v>284737461</v>
      </c>
      <c r="H5" s="20">
        <f t="shared" si="0"/>
        <v>284737461</v>
      </c>
      <c r="I5" s="21">
        <f t="shared" si="0"/>
        <v>299323062</v>
      </c>
      <c r="J5" s="17">
        <f t="shared" si="0"/>
        <v>314856305</v>
      </c>
      <c r="K5" s="20">
        <f t="shared" si="0"/>
        <v>330706012</v>
      </c>
    </row>
    <row r="6" spans="1:11" ht="13.5" x14ac:dyDescent="0.25">
      <c r="A6" s="3" t="s">
        <v>20</v>
      </c>
      <c r="B6" s="2" t="s">
        <v>19</v>
      </c>
      <c r="C6" s="22">
        <v>47898162</v>
      </c>
      <c r="D6" s="22">
        <v>51059587</v>
      </c>
      <c r="E6" s="23">
        <v>131273620</v>
      </c>
      <c r="F6" s="24">
        <v>64999328</v>
      </c>
      <c r="G6" s="22">
        <v>65066718</v>
      </c>
      <c r="H6" s="25">
        <v>65066718</v>
      </c>
      <c r="I6" s="26">
        <v>69659839</v>
      </c>
      <c r="J6" s="22">
        <v>72876443</v>
      </c>
      <c r="K6" s="23">
        <v>75687085</v>
      </c>
    </row>
    <row r="7" spans="1:11" ht="13.5" x14ac:dyDescent="0.25">
      <c r="A7" s="3" t="s">
        <v>21</v>
      </c>
      <c r="B7" s="2" t="s">
        <v>19</v>
      </c>
      <c r="C7" s="27">
        <v>192154612</v>
      </c>
      <c r="D7" s="27">
        <v>178546816</v>
      </c>
      <c r="E7" s="28">
        <v>175600846</v>
      </c>
      <c r="F7" s="29">
        <v>212194657</v>
      </c>
      <c r="G7" s="27">
        <v>219670743</v>
      </c>
      <c r="H7" s="30">
        <v>219670743</v>
      </c>
      <c r="I7" s="31">
        <v>229663223</v>
      </c>
      <c r="J7" s="27">
        <v>241979862</v>
      </c>
      <c r="K7" s="28">
        <v>255018927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343466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53403858</v>
      </c>
      <c r="D9" s="17">
        <f t="shared" ref="D9:K9" si="1">SUM(D10:D14)</f>
        <v>77216800</v>
      </c>
      <c r="E9" s="32">
        <f t="shared" si="1"/>
        <v>75840715</v>
      </c>
      <c r="F9" s="33">
        <f t="shared" si="1"/>
        <v>60846612</v>
      </c>
      <c r="G9" s="17">
        <f t="shared" si="1"/>
        <v>98385041</v>
      </c>
      <c r="H9" s="34">
        <f t="shared" si="1"/>
        <v>98385041</v>
      </c>
      <c r="I9" s="19">
        <f t="shared" si="1"/>
        <v>170293759</v>
      </c>
      <c r="J9" s="17">
        <f t="shared" si="1"/>
        <v>152755592</v>
      </c>
      <c r="K9" s="32">
        <f t="shared" si="1"/>
        <v>165820143</v>
      </c>
    </row>
    <row r="10" spans="1:11" ht="13.5" x14ac:dyDescent="0.25">
      <c r="A10" s="3" t="s">
        <v>24</v>
      </c>
      <c r="B10" s="2" t="s">
        <v>19</v>
      </c>
      <c r="C10" s="22">
        <v>11094156</v>
      </c>
      <c r="D10" s="22">
        <v>11956860</v>
      </c>
      <c r="E10" s="23">
        <v>13318030</v>
      </c>
      <c r="F10" s="24">
        <v>12472043</v>
      </c>
      <c r="G10" s="22">
        <v>12608646</v>
      </c>
      <c r="H10" s="25">
        <v>12608646</v>
      </c>
      <c r="I10" s="26">
        <v>12853766</v>
      </c>
      <c r="J10" s="22">
        <v>12848950</v>
      </c>
      <c r="K10" s="23">
        <v>13239698</v>
      </c>
    </row>
    <row r="11" spans="1:11" ht="13.5" x14ac:dyDescent="0.25">
      <c r="A11" s="3" t="s">
        <v>25</v>
      </c>
      <c r="B11" s="2" t="s">
        <v>19</v>
      </c>
      <c r="C11" s="22">
        <v>81236</v>
      </c>
      <c r="D11" s="22">
        <v>545957</v>
      </c>
      <c r="E11" s="23">
        <v>1078540</v>
      </c>
      <c r="F11" s="24">
        <v>251662</v>
      </c>
      <c r="G11" s="22">
        <v>406765</v>
      </c>
      <c r="H11" s="25">
        <v>406765</v>
      </c>
      <c r="I11" s="26">
        <v>301432</v>
      </c>
      <c r="J11" s="22">
        <v>318312</v>
      </c>
      <c r="K11" s="23">
        <v>335819</v>
      </c>
    </row>
    <row r="12" spans="1:11" ht="13.5" x14ac:dyDescent="0.25">
      <c r="A12" s="3" t="s">
        <v>26</v>
      </c>
      <c r="B12" s="2" t="s">
        <v>19</v>
      </c>
      <c r="C12" s="22">
        <v>29525217</v>
      </c>
      <c r="D12" s="22">
        <v>56550491</v>
      </c>
      <c r="E12" s="23">
        <v>49993732</v>
      </c>
      <c r="F12" s="24">
        <v>36229907</v>
      </c>
      <c r="G12" s="22">
        <v>49548158</v>
      </c>
      <c r="H12" s="25">
        <v>49548158</v>
      </c>
      <c r="I12" s="26">
        <v>55759561</v>
      </c>
      <c r="J12" s="22">
        <v>55999330</v>
      </c>
      <c r="K12" s="23">
        <v>57994626</v>
      </c>
    </row>
    <row r="13" spans="1:11" ht="13.5" x14ac:dyDescent="0.25">
      <c r="A13" s="3" t="s">
        <v>27</v>
      </c>
      <c r="B13" s="2" t="s">
        <v>19</v>
      </c>
      <c r="C13" s="22">
        <v>12703249</v>
      </c>
      <c r="D13" s="22">
        <v>8163492</v>
      </c>
      <c r="E13" s="23">
        <v>11450413</v>
      </c>
      <c r="F13" s="24">
        <v>11893000</v>
      </c>
      <c r="G13" s="22">
        <v>35821472</v>
      </c>
      <c r="H13" s="25">
        <v>35821472</v>
      </c>
      <c r="I13" s="26">
        <v>101379000</v>
      </c>
      <c r="J13" s="22">
        <v>83589000</v>
      </c>
      <c r="K13" s="23">
        <v>94250000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11210989</v>
      </c>
      <c r="D15" s="17">
        <f t="shared" ref="D15:K15" si="2">SUM(D16:D18)</f>
        <v>25536022</v>
      </c>
      <c r="E15" s="32">
        <f t="shared" si="2"/>
        <v>12771897</v>
      </c>
      <c r="F15" s="33">
        <f t="shared" si="2"/>
        <v>13216408</v>
      </c>
      <c r="G15" s="17">
        <f t="shared" si="2"/>
        <v>21713191</v>
      </c>
      <c r="H15" s="34">
        <f t="shared" si="2"/>
        <v>21713191</v>
      </c>
      <c r="I15" s="19">
        <f t="shared" si="2"/>
        <v>34895828</v>
      </c>
      <c r="J15" s="17">
        <f t="shared" si="2"/>
        <v>32972897</v>
      </c>
      <c r="K15" s="32">
        <f t="shared" si="2"/>
        <v>35338715</v>
      </c>
    </row>
    <row r="16" spans="1:11" ht="13.5" x14ac:dyDescent="0.25">
      <c r="A16" s="3" t="s">
        <v>30</v>
      </c>
      <c r="B16" s="2" t="s">
        <v>19</v>
      </c>
      <c r="C16" s="22">
        <v>10340989</v>
      </c>
      <c r="D16" s="22">
        <v>23756138</v>
      </c>
      <c r="E16" s="23">
        <v>12248928</v>
      </c>
      <c r="F16" s="24">
        <v>13076408</v>
      </c>
      <c r="G16" s="22">
        <v>21573191</v>
      </c>
      <c r="H16" s="25">
        <v>21573191</v>
      </c>
      <c r="I16" s="26">
        <v>34715828</v>
      </c>
      <c r="J16" s="22">
        <v>32752897</v>
      </c>
      <c r="K16" s="23">
        <v>35108715</v>
      </c>
    </row>
    <row r="17" spans="1:11" ht="13.5" x14ac:dyDescent="0.25">
      <c r="A17" s="3" t="s">
        <v>31</v>
      </c>
      <c r="B17" s="2" t="s">
        <v>19</v>
      </c>
      <c r="C17" s="22">
        <v>870000</v>
      </c>
      <c r="D17" s="22">
        <v>1779884</v>
      </c>
      <c r="E17" s="23">
        <v>522969</v>
      </c>
      <c r="F17" s="24">
        <v>140000</v>
      </c>
      <c r="G17" s="22">
        <v>140000</v>
      </c>
      <c r="H17" s="25">
        <v>140000</v>
      </c>
      <c r="I17" s="26">
        <v>180000</v>
      </c>
      <c r="J17" s="22">
        <v>220000</v>
      </c>
      <c r="K17" s="23">
        <v>230000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464520073</v>
      </c>
      <c r="D19" s="17">
        <f t="shared" ref="D19:K19" si="3">SUM(D20:D23)</f>
        <v>515097739</v>
      </c>
      <c r="E19" s="32">
        <f t="shared" si="3"/>
        <v>479221003</v>
      </c>
      <c r="F19" s="33">
        <f t="shared" si="3"/>
        <v>586738169</v>
      </c>
      <c r="G19" s="17">
        <f t="shared" si="3"/>
        <v>561514773</v>
      </c>
      <c r="H19" s="34">
        <f t="shared" si="3"/>
        <v>561514773</v>
      </c>
      <c r="I19" s="19">
        <f t="shared" si="3"/>
        <v>598521738</v>
      </c>
      <c r="J19" s="17">
        <f t="shared" si="3"/>
        <v>656249404</v>
      </c>
      <c r="K19" s="32">
        <f t="shared" si="3"/>
        <v>684861849</v>
      </c>
    </row>
    <row r="20" spans="1:11" ht="13.5" x14ac:dyDescent="0.25">
      <c r="A20" s="3" t="s">
        <v>34</v>
      </c>
      <c r="B20" s="2" t="s">
        <v>19</v>
      </c>
      <c r="C20" s="22">
        <v>191580836</v>
      </c>
      <c r="D20" s="22">
        <v>231501616</v>
      </c>
      <c r="E20" s="23">
        <v>224391012</v>
      </c>
      <c r="F20" s="24">
        <v>269936496</v>
      </c>
      <c r="G20" s="22">
        <v>263584327</v>
      </c>
      <c r="H20" s="25">
        <v>263584327</v>
      </c>
      <c r="I20" s="26">
        <v>290482107</v>
      </c>
      <c r="J20" s="22">
        <v>329342219</v>
      </c>
      <c r="K20" s="23">
        <v>361982758</v>
      </c>
    </row>
    <row r="21" spans="1:11" ht="13.5" x14ac:dyDescent="0.25">
      <c r="A21" s="3" t="s">
        <v>35</v>
      </c>
      <c r="B21" s="2" t="s">
        <v>19</v>
      </c>
      <c r="C21" s="22">
        <v>120159897</v>
      </c>
      <c r="D21" s="22">
        <v>129226864</v>
      </c>
      <c r="E21" s="23">
        <v>113300333</v>
      </c>
      <c r="F21" s="24">
        <v>133489177</v>
      </c>
      <c r="G21" s="22">
        <v>134908428</v>
      </c>
      <c r="H21" s="25">
        <v>134908428</v>
      </c>
      <c r="I21" s="26">
        <v>124685381</v>
      </c>
      <c r="J21" s="22">
        <v>133936621</v>
      </c>
      <c r="K21" s="23">
        <v>126669493</v>
      </c>
    </row>
    <row r="22" spans="1:11" ht="13.5" x14ac:dyDescent="0.25">
      <c r="A22" s="3" t="s">
        <v>36</v>
      </c>
      <c r="B22" s="2" t="s">
        <v>19</v>
      </c>
      <c r="C22" s="27">
        <v>91548011</v>
      </c>
      <c r="D22" s="27">
        <v>101398535</v>
      </c>
      <c r="E22" s="28">
        <v>91365300</v>
      </c>
      <c r="F22" s="29">
        <v>100070521</v>
      </c>
      <c r="G22" s="27">
        <v>92359920</v>
      </c>
      <c r="H22" s="30">
        <v>92359920</v>
      </c>
      <c r="I22" s="31">
        <v>104393160</v>
      </c>
      <c r="J22" s="27">
        <v>110303446</v>
      </c>
      <c r="K22" s="28">
        <v>109712611</v>
      </c>
    </row>
    <row r="23" spans="1:11" ht="13.5" x14ac:dyDescent="0.25">
      <c r="A23" s="3" t="s">
        <v>37</v>
      </c>
      <c r="B23" s="2" t="s">
        <v>19</v>
      </c>
      <c r="C23" s="22">
        <v>61231329</v>
      </c>
      <c r="D23" s="22">
        <v>52970724</v>
      </c>
      <c r="E23" s="23">
        <v>50164358</v>
      </c>
      <c r="F23" s="24">
        <v>83241975</v>
      </c>
      <c r="G23" s="22">
        <v>70662098</v>
      </c>
      <c r="H23" s="25">
        <v>70662098</v>
      </c>
      <c r="I23" s="26">
        <v>78961090</v>
      </c>
      <c r="J23" s="22">
        <v>82667118</v>
      </c>
      <c r="K23" s="23">
        <v>86496987</v>
      </c>
    </row>
    <row r="24" spans="1:11" ht="13.5" x14ac:dyDescent="0.25">
      <c r="A24" s="1" t="s">
        <v>38</v>
      </c>
      <c r="B24" s="2" t="s">
        <v>39</v>
      </c>
      <c r="C24" s="17">
        <v>685922</v>
      </c>
      <c r="D24" s="17">
        <v>463381</v>
      </c>
      <c r="E24" s="32">
        <v>1494059</v>
      </c>
      <c r="F24" s="33">
        <v>527409</v>
      </c>
      <c r="G24" s="17">
        <v>1189623</v>
      </c>
      <c r="H24" s="34">
        <v>1189623</v>
      </c>
      <c r="I24" s="19">
        <v>1085682</v>
      </c>
      <c r="J24" s="17">
        <v>1135624</v>
      </c>
      <c r="K24" s="32">
        <v>656470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769873616</v>
      </c>
      <c r="D25" s="49">
        <f t="shared" ref="D25:K25" si="4">+D5+D9+D15+D19+D24</f>
        <v>847920345</v>
      </c>
      <c r="E25" s="50">
        <f t="shared" si="4"/>
        <v>876545606</v>
      </c>
      <c r="F25" s="51">
        <f t="shared" si="4"/>
        <v>938522583</v>
      </c>
      <c r="G25" s="49">
        <f t="shared" si="4"/>
        <v>967540089</v>
      </c>
      <c r="H25" s="52">
        <f t="shared" si="4"/>
        <v>967540089</v>
      </c>
      <c r="I25" s="53">
        <f t="shared" si="4"/>
        <v>1104120069</v>
      </c>
      <c r="J25" s="49">
        <f t="shared" si="4"/>
        <v>1157969822</v>
      </c>
      <c r="K25" s="50">
        <f t="shared" si="4"/>
        <v>1217383189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160467013</v>
      </c>
      <c r="D28" s="17">
        <f t="shared" si="5"/>
        <v>82580806</v>
      </c>
      <c r="E28" s="18">
        <f t="shared" si="5"/>
        <v>151674044</v>
      </c>
      <c r="F28" s="19">
        <f t="shared" si="5"/>
        <v>262220132</v>
      </c>
      <c r="G28" s="17">
        <f t="shared" si="5"/>
        <v>263007715</v>
      </c>
      <c r="H28" s="20">
        <f t="shared" si="5"/>
        <v>263007715</v>
      </c>
      <c r="I28" s="21">
        <f t="shared" si="5"/>
        <v>219347083</v>
      </c>
      <c r="J28" s="17">
        <f t="shared" si="5"/>
        <v>226647912</v>
      </c>
      <c r="K28" s="20">
        <f t="shared" si="5"/>
        <v>234667629</v>
      </c>
    </row>
    <row r="29" spans="1:11" ht="13.5" x14ac:dyDescent="0.25">
      <c r="A29" s="3" t="s">
        <v>20</v>
      </c>
      <c r="B29" s="2" t="s">
        <v>19</v>
      </c>
      <c r="C29" s="22">
        <v>37873227</v>
      </c>
      <c r="D29" s="22">
        <v>25710061</v>
      </c>
      <c r="E29" s="23">
        <v>28646259</v>
      </c>
      <c r="F29" s="24">
        <v>37903698</v>
      </c>
      <c r="G29" s="22">
        <v>39384879</v>
      </c>
      <c r="H29" s="25">
        <v>39384879</v>
      </c>
      <c r="I29" s="26">
        <v>39355589</v>
      </c>
      <c r="J29" s="22">
        <v>41276685</v>
      </c>
      <c r="K29" s="23">
        <v>40448733</v>
      </c>
    </row>
    <row r="30" spans="1:11" ht="13.5" x14ac:dyDescent="0.25">
      <c r="A30" s="3" t="s">
        <v>21</v>
      </c>
      <c r="B30" s="2" t="s">
        <v>19</v>
      </c>
      <c r="C30" s="27">
        <v>118928945</v>
      </c>
      <c r="D30" s="27">
        <v>52461844</v>
      </c>
      <c r="E30" s="28">
        <v>118506061</v>
      </c>
      <c r="F30" s="29">
        <v>217305736</v>
      </c>
      <c r="G30" s="27">
        <v>216932961</v>
      </c>
      <c r="H30" s="30">
        <v>216932961</v>
      </c>
      <c r="I30" s="31">
        <v>171973863</v>
      </c>
      <c r="J30" s="27">
        <v>177733174</v>
      </c>
      <c r="K30" s="28">
        <v>186452660</v>
      </c>
    </row>
    <row r="31" spans="1:11" ht="13.5" x14ac:dyDescent="0.25">
      <c r="A31" s="3" t="s">
        <v>22</v>
      </c>
      <c r="B31" s="2" t="s">
        <v>19</v>
      </c>
      <c r="C31" s="22">
        <v>3664841</v>
      </c>
      <c r="D31" s="22">
        <v>4408901</v>
      </c>
      <c r="E31" s="23">
        <v>4521724</v>
      </c>
      <c r="F31" s="24">
        <v>7010698</v>
      </c>
      <c r="G31" s="22">
        <v>6689875</v>
      </c>
      <c r="H31" s="25">
        <v>6689875</v>
      </c>
      <c r="I31" s="26">
        <v>8017631</v>
      </c>
      <c r="J31" s="22">
        <v>7638053</v>
      </c>
      <c r="K31" s="23">
        <v>7766236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141903814</v>
      </c>
      <c r="D32" s="17">
        <f t="shared" si="6"/>
        <v>148628625</v>
      </c>
      <c r="E32" s="32">
        <f t="shared" si="6"/>
        <v>162056175</v>
      </c>
      <c r="F32" s="33">
        <f t="shared" si="6"/>
        <v>127665866</v>
      </c>
      <c r="G32" s="17">
        <f t="shared" si="6"/>
        <v>137169709</v>
      </c>
      <c r="H32" s="34">
        <f t="shared" si="6"/>
        <v>137169709</v>
      </c>
      <c r="I32" s="19">
        <f t="shared" si="6"/>
        <v>186787128</v>
      </c>
      <c r="J32" s="17">
        <f t="shared" si="6"/>
        <v>216115353</v>
      </c>
      <c r="K32" s="32">
        <f t="shared" si="6"/>
        <v>266208446</v>
      </c>
    </row>
    <row r="33" spans="1:11" ht="13.5" x14ac:dyDescent="0.25">
      <c r="A33" s="3" t="s">
        <v>24</v>
      </c>
      <c r="B33" s="2" t="s">
        <v>19</v>
      </c>
      <c r="C33" s="22">
        <v>26789201</v>
      </c>
      <c r="D33" s="22">
        <v>29948738</v>
      </c>
      <c r="E33" s="23">
        <v>29060052</v>
      </c>
      <c r="F33" s="24">
        <v>28635087</v>
      </c>
      <c r="G33" s="22">
        <v>29256714</v>
      </c>
      <c r="H33" s="25">
        <v>29256714</v>
      </c>
      <c r="I33" s="26">
        <v>33853439</v>
      </c>
      <c r="J33" s="22">
        <v>33069952</v>
      </c>
      <c r="K33" s="23">
        <v>34943483</v>
      </c>
    </row>
    <row r="34" spans="1:11" ht="13.5" x14ac:dyDescent="0.25">
      <c r="A34" s="3" t="s">
        <v>25</v>
      </c>
      <c r="B34" s="2" t="s">
        <v>19</v>
      </c>
      <c r="C34" s="22">
        <v>24127032</v>
      </c>
      <c r="D34" s="22">
        <v>23592753</v>
      </c>
      <c r="E34" s="23">
        <v>17681355</v>
      </c>
      <c r="F34" s="24">
        <v>21107201</v>
      </c>
      <c r="G34" s="22">
        <v>21676306</v>
      </c>
      <c r="H34" s="25">
        <v>21676306</v>
      </c>
      <c r="I34" s="26">
        <v>34036413</v>
      </c>
      <c r="J34" s="22">
        <v>35509683</v>
      </c>
      <c r="K34" s="23">
        <v>37211350</v>
      </c>
    </row>
    <row r="35" spans="1:11" ht="13.5" x14ac:dyDescent="0.25">
      <c r="A35" s="3" t="s">
        <v>26</v>
      </c>
      <c r="B35" s="2" t="s">
        <v>19</v>
      </c>
      <c r="C35" s="22">
        <v>55931563</v>
      </c>
      <c r="D35" s="22">
        <v>74765050</v>
      </c>
      <c r="E35" s="23">
        <v>95326848</v>
      </c>
      <c r="F35" s="24">
        <v>71257077</v>
      </c>
      <c r="G35" s="22">
        <v>70105288</v>
      </c>
      <c r="H35" s="25">
        <v>70105288</v>
      </c>
      <c r="I35" s="26">
        <v>105313303</v>
      </c>
      <c r="J35" s="22">
        <v>108012435</v>
      </c>
      <c r="K35" s="23">
        <v>109437219</v>
      </c>
    </row>
    <row r="36" spans="1:11" ht="13.5" x14ac:dyDescent="0.25">
      <c r="A36" s="3" t="s">
        <v>27</v>
      </c>
      <c r="B36" s="2" t="s">
        <v>19</v>
      </c>
      <c r="C36" s="22">
        <v>35056018</v>
      </c>
      <c r="D36" s="22">
        <v>20322084</v>
      </c>
      <c r="E36" s="23">
        <v>19987920</v>
      </c>
      <c r="F36" s="24">
        <v>6666501</v>
      </c>
      <c r="G36" s="22">
        <v>16131401</v>
      </c>
      <c r="H36" s="25">
        <v>16131401</v>
      </c>
      <c r="I36" s="26">
        <v>13583973</v>
      </c>
      <c r="J36" s="22">
        <v>39523283</v>
      </c>
      <c r="K36" s="23">
        <v>84616394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73003615</v>
      </c>
      <c r="D38" s="17">
        <f t="shared" si="7"/>
        <v>77632106</v>
      </c>
      <c r="E38" s="32">
        <f t="shared" si="7"/>
        <v>78660375</v>
      </c>
      <c r="F38" s="33">
        <f t="shared" si="7"/>
        <v>88566627</v>
      </c>
      <c r="G38" s="17">
        <f t="shared" si="7"/>
        <v>84655034</v>
      </c>
      <c r="H38" s="34">
        <f t="shared" si="7"/>
        <v>84655034</v>
      </c>
      <c r="I38" s="19">
        <f t="shared" si="7"/>
        <v>88465163</v>
      </c>
      <c r="J38" s="17">
        <f t="shared" si="7"/>
        <v>90352912</v>
      </c>
      <c r="K38" s="32">
        <f t="shared" si="7"/>
        <v>94766669</v>
      </c>
    </row>
    <row r="39" spans="1:11" ht="13.5" x14ac:dyDescent="0.25">
      <c r="A39" s="3" t="s">
        <v>30</v>
      </c>
      <c r="B39" s="2" t="s">
        <v>19</v>
      </c>
      <c r="C39" s="22">
        <v>37334438</v>
      </c>
      <c r="D39" s="22">
        <v>41841381</v>
      </c>
      <c r="E39" s="23">
        <v>48114063</v>
      </c>
      <c r="F39" s="24">
        <v>50939929</v>
      </c>
      <c r="G39" s="22">
        <v>48778204</v>
      </c>
      <c r="H39" s="25">
        <v>48778204</v>
      </c>
      <c r="I39" s="26">
        <v>54048209</v>
      </c>
      <c r="J39" s="22">
        <v>53293307</v>
      </c>
      <c r="K39" s="23">
        <v>56604806</v>
      </c>
    </row>
    <row r="40" spans="1:11" ht="13.5" x14ac:dyDescent="0.25">
      <c r="A40" s="3" t="s">
        <v>31</v>
      </c>
      <c r="B40" s="2" t="s">
        <v>19</v>
      </c>
      <c r="C40" s="22">
        <v>35669177</v>
      </c>
      <c r="D40" s="22">
        <v>35790725</v>
      </c>
      <c r="E40" s="23">
        <v>30546312</v>
      </c>
      <c r="F40" s="24">
        <v>37131922</v>
      </c>
      <c r="G40" s="22">
        <v>35382054</v>
      </c>
      <c r="H40" s="25">
        <v>35382054</v>
      </c>
      <c r="I40" s="26">
        <v>34416954</v>
      </c>
      <c r="J40" s="22">
        <v>37059605</v>
      </c>
      <c r="K40" s="23">
        <v>38161863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>
        <v>494776</v>
      </c>
      <c r="G41" s="22">
        <v>494776</v>
      </c>
      <c r="H41" s="25">
        <v>494776</v>
      </c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375678365</v>
      </c>
      <c r="D42" s="17">
        <f t="shared" si="8"/>
        <v>476022576</v>
      </c>
      <c r="E42" s="32">
        <f t="shared" si="8"/>
        <v>390154317</v>
      </c>
      <c r="F42" s="33">
        <f t="shared" si="8"/>
        <v>417669128</v>
      </c>
      <c r="G42" s="17">
        <f t="shared" si="8"/>
        <v>416839290</v>
      </c>
      <c r="H42" s="34">
        <f t="shared" si="8"/>
        <v>416839290</v>
      </c>
      <c r="I42" s="19">
        <f t="shared" si="8"/>
        <v>470052727</v>
      </c>
      <c r="J42" s="17">
        <f t="shared" si="8"/>
        <v>512181714</v>
      </c>
      <c r="K42" s="32">
        <f t="shared" si="8"/>
        <v>561808728</v>
      </c>
    </row>
    <row r="43" spans="1:11" ht="13.5" x14ac:dyDescent="0.25">
      <c r="A43" s="3" t="s">
        <v>34</v>
      </c>
      <c r="B43" s="2" t="s">
        <v>19</v>
      </c>
      <c r="C43" s="22">
        <v>174461485</v>
      </c>
      <c r="D43" s="22">
        <v>206214078</v>
      </c>
      <c r="E43" s="23">
        <v>198308212</v>
      </c>
      <c r="F43" s="24">
        <v>244650998</v>
      </c>
      <c r="G43" s="22">
        <v>242573848</v>
      </c>
      <c r="H43" s="25">
        <v>242573848</v>
      </c>
      <c r="I43" s="26">
        <v>283960637</v>
      </c>
      <c r="J43" s="22">
        <v>322742946</v>
      </c>
      <c r="K43" s="23">
        <v>371249625</v>
      </c>
    </row>
    <row r="44" spans="1:11" ht="13.5" x14ac:dyDescent="0.25">
      <c r="A44" s="3" t="s">
        <v>35</v>
      </c>
      <c r="B44" s="2" t="s">
        <v>19</v>
      </c>
      <c r="C44" s="22">
        <v>122309703</v>
      </c>
      <c r="D44" s="22">
        <v>86667025</v>
      </c>
      <c r="E44" s="23">
        <v>383274</v>
      </c>
      <c r="F44" s="24">
        <v>52003749</v>
      </c>
      <c r="G44" s="22">
        <v>52472792</v>
      </c>
      <c r="H44" s="25">
        <v>52472792</v>
      </c>
      <c r="I44" s="26">
        <v>65894752</v>
      </c>
      <c r="J44" s="22">
        <v>67099709</v>
      </c>
      <c r="K44" s="23">
        <v>67187343</v>
      </c>
    </row>
    <row r="45" spans="1:11" ht="13.5" x14ac:dyDescent="0.25">
      <c r="A45" s="3" t="s">
        <v>36</v>
      </c>
      <c r="B45" s="2" t="s">
        <v>19</v>
      </c>
      <c r="C45" s="27">
        <v>16620829</v>
      </c>
      <c r="D45" s="27">
        <v>128045310</v>
      </c>
      <c r="E45" s="28">
        <v>135570319</v>
      </c>
      <c r="F45" s="29">
        <v>61021698</v>
      </c>
      <c r="G45" s="27">
        <v>61254285</v>
      </c>
      <c r="H45" s="30">
        <v>61254285</v>
      </c>
      <c r="I45" s="31">
        <v>55469335</v>
      </c>
      <c r="J45" s="27">
        <v>57504698</v>
      </c>
      <c r="K45" s="28">
        <v>59531272</v>
      </c>
    </row>
    <row r="46" spans="1:11" ht="13.5" x14ac:dyDescent="0.25">
      <c r="A46" s="3" t="s">
        <v>37</v>
      </c>
      <c r="B46" s="2" t="s">
        <v>19</v>
      </c>
      <c r="C46" s="22">
        <v>62286348</v>
      </c>
      <c r="D46" s="22">
        <v>55096163</v>
      </c>
      <c r="E46" s="23">
        <v>55892512</v>
      </c>
      <c r="F46" s="24">
        <v>59992683</v>
      </c>
      <c r="G46" s="22">
        <v>60538365</v>
      </c>
      <c r="H46" s="25">
        <v>60538365</v>
      </c>
      <c r="I46" s="26">
        <v>64728003</v>
      </c>
      <c r="J46" s="22">
        <v>64834361</v>
      </c>
      <c r="K46" s="23">
        <v>63840488</v>
      </c>
    </row>
    <row r="47" spans="1:11" ht="13.5" x14ac:dyDescent="0.25">
      <c r="A47" s="1" t="s">
        <v>38</v>
      </c>
      <c r="B47" s="2" t="s">
        <v>39</v>
      </c>
      <c r="C47" s="17">
        <v>25992418</v>
      </c>
      <c r="D47" s="17">
        <v>32620546</v>
      </c>
      <c r="E47" s="32">
        <v>14249075</v>
      </c>
      <c r="F47" s="33">
        <v>4152687</v>
      </c>
      <c r="G47" s="17">
        <v>4042006</v>
      </c>
      <c r="H47" s="34">
        <v>4042006</v>
      </c>
      <c r="I47" s="19">
        <v>6224645</v>
      </c>
      <c r="J47" s="17">
        <v>6515813</v>
      </c>
      <c r="K47" s="32">
        <v>6856925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777045225</v>
      </c>
      <c r="D48" s="49">
        <f t="shared" si="9"/>
        <v>817484659</v>
      </c>
      <c r="E48" s="50">
        <f t="shared" si="9"/>
        <v>796793986</v>
      </c>
      <c r="F48" s="51">
        <f t="shared" si="9"/>
        <v>900274440</v>
      </c>
      <c r="G48" s="49">
        <f t="shared" si="9"/>
        <v>905713754</v>
      </c>
      <c r="H48" s="52">
        <f t="shared" si="9"/>
        <v>905713754</v>
      </c>
      <c r="I48" s="53">
        <f t="shared" si="9"/>
        <v>970876746</v>
      </c>
      <c r="J48" s="49">
        <f t="shared" si="9"/>
        <v>1051813704</v>
      </c>
      <c r="K48" s="50">
        <f t="shared" si="9"/>
        <v>1164308397</v>
      </c>
    </row>
    <row r="49" spans="1:11" ht="13.5" x14ac:dyDescent="0.25">
      <c r="A49" s="9" t="s">
        <v>76</v>
      </c>
      <c r="B49" s="10"/>
      <c r="C49" s="54">
        <f>+C25-C48</f>
        <v>-7171609</v>
      </c>
      <c r="D49" s="54">
        <f t="shared" ref="D49:K49" si="10">+D25-D48</f>
        <v>30435686</v>
      </c>
      <c r="E49" s="55">
        <f t="shared" si="10"/>
        <v>79751620</v>
      </c>
      <c r="F49" s="56">
        <f t="shared" si="10"/>
        <v>38248143</v>
      </c>
      <c r="G49" s="54">
        <f t="shared" si="10"/>
        <v>61826335</v>
      </c>
      <c r="H49" s="57">
        <f t="shared" si="10"/>
        <v>61826335</v>
      </c>
      <c r="I49" s="58">
        <f t="shared" si="10"/>
        <v>133243323</v>
      </c>
      <c r="J49" s="54">
        <f t="shared" si="10"/>
        <v>106156118</v>
      </c>
      <c r="K49" s="55">
        <f t="shared" si="10"/>
        <v>53074792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283447505</v>
      </c>
      <c r="D5" s="17">
        <f t="shared" ref="D5:K5" si="0">SUM(D6:D8)</f>
        <v>279999386</v>
      </c>
      <c r="E5" s="18">
        <f t="shared" si="0"/>
        <v>297932454</v>
      </c>
      <c r="F5" s="19">
        <f t="shared" si="0"/>
        <v>343953358</v>
      </c>
      <c r="G5" s="17">
        <f t="shared" si="0"/>
        <v>361366332</v>
      </c>
      <c r="H5" s="20">
        <f t="shared" si="0"/>
        <v>361366332</v>
      </c>
      <c r="I5" s="21">
        <f t="shared" si="0"/>
        <v>381762748</v>
      </c>
      <c r="J5" s="17">
        <f t="shared" si="0"/>
        <v>393066965</v>
      </c>
      <c r="K5" s="20">
        <f t="shared" si="0"/>
        <v>409145940</v>
      </c>
    </row>
    <row r="6" spans="1:11" ht="13.5" x14ac:dyDescent="0.25">
      <c r="A6" s="3" t="s">
        <v>20</v>
      </c>
      <c r="B6" s="2" t="s">
        <v>19</v>
      </c>
      <c r="C6" s="22">
        <v>5319414</v>
      </c>
      <c r="D6" s="22">
        <v>4424504</v>
      </c>
      <c r="E6" s="23">
        <v>4421783</v>
      </c>
      <c r="F6" s="24">
        <v>5280240</v>
      </c>
      <c r="G6" s="22">
        <v>5280240</v>
      </c>
      <c r="H6" s="25">
        <v>5280240</v>
      </c>
      <c r="I6" s="26">
        <v>5835000</v>
      </c>
      <c r="J6" s="22">
        <v>6031000</v>
      </c>
      <c r="K6" s="23">
        <v>6232000</v>
      </c>
    </row>
    <row r="7" spans="1:11" ht="13.5" x14ac:dyDescent="0.25">
      <c r="A7" s="3" t="s">
        <v>21</v>
      </c>
      <c r="B7" s="2" t="s">
        <v>19</v>
      </c>
      <c r="C7" s="27">
        <v>278128091</v>
      </c>
      <c r="D7" s="27">
        <v>275574882</v>
      </c>
      <c r="E7" s="28">
        <v>293510671</v>
      </c>
      <c r="F7" s="29">
        <v>338673118</v>
      </c>
      <c r="G7" s="27">
        <v>356086092</v>
      </c>
      <c r="H7" s="30">
        <v>356086092</v>
      </c>
      <c r="I7" s="31">
        <v>375927748</v>
      </c>
      <c r="J7" s="27">
        <v>387035965</v>
      </c>
      <c r="K7" s="28">
        <v>402913940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178423438</v>
      </c>
      <c r="D9" s="17">
        <f t="shared" ref="D9:K9" si="1">SUM(D10:D14)</f>
        <v>50089997</v>
      </c>
      <c r="E9" s="32">
        <f t="shared" si="1"/>
        <v>126611835</v>
      </c>
      <c r="F9" s="33">
        <f t="shared" si="1"/>
        <v>149493452</v>
      </c>
      <c r="G9" s="17">
        <f t="shared" si="1"/>
        <v>149372839</v>
      </c>
      <c r="H9" s="34">
        <f t="shared" si="1"/>
        <v>149372839</v>
      </c>
      <c r="I9" s="19">
        <f t="shared" si="1"/>
        <v>145077099</v>
      </c>
      <c r="J9" s="17">
        <f t="shared" si="1"/>
        <v>156699569</v>
      </c>
      <c r="K9" s="32">
        <f t="shared" si="1"/>
        <v>150192202</v>
      </c>
    </row>
    <row r="10" spans="1:11" ht="13.5" x14ac:dyDescent="0.25">
      <c r="A10" s="3" t="s">
        <v>24</v>
      </c>
      <c r="B10" s="2" t="s">
        <v>19</v>
      </c>
      <c r="C10" s="22">
        <v>12312132</v>
      </c>
      <c r="D10" s="22">
        <v>12530090</v>
      </c>
      <c r="E10" s="23">
        <v>12025608</v>
      </c>
      <c r="F10" s="24">
        <v>12505858</v>
      </c>
      <c r="G10" s="22">
        <v>12678808</v>
      </c>
      <c r="H10" s="25">
        <v>12678808</v>
      </c>
      <c r="I10" s="26">
        <v>12464673</v>
      </c>
      <c r="J10" s="22">
        <v>12551850</v>
      </c>
      <c r="K10" s="23">
        <v>13116888</v>
      </c>
    </row>
    <row r="11" spans="1:11" ht="13.5" x14ac:dyDescent="0.25">
      <c r="A11" s="3" t="s">
        <v>25</v>
      </c>
      <c r="B11" s="2" t="s">
        <v>19</v>
      </c>
      <c r="C11" s="22">
        <v>1654219</v>
      </c>
      <c r="D11" s="22">
        <v>1276430</v>
      </c>
      <c r="E11" s="23">
        <v>1460168</v>
      </c>
      <c r="F11" s="24">
        <v>1361324</v>
      </c>
      <c r="G11" s="22">
        <v>1473240</v>
      </c>
      <c r="H11" s="25">
        <v>1473240</v>
      </c>
      <c r="I11" s="26">
        <v>1545428</v>
      </c>
      <c r="J11" s="22">
        <v>1616518</v>
      </c>
      <c r="K11" s="23">
        <v>1690878</v>
      </c>
    </row>
    <row r="12" spans="1:11" ht="13.5" x14ac:dyDescent="0.25">
      <c r="A12" s="3" t="s">
        <v>26</v>
      </c>
      <c r="B12" s="2" t="s">
        <v>19</v>
      </c>
      <c r="C12" s="22">
        <v>109382624</v>
      </c>
      <c r="D12" s="22">
        <v>145701</v>
      </c>
      <c r="E12" s="23">
        <v>89193149</v>
      </c>
      <c r="F12" s="24">
        <v>101890778</v>
      </c>
      <c r="G12" s="22">
        <v>98806008</v>
      </c>
      <c r="H12" s="25">
        <v>98806008</v>
      </c>
      <c r="I12" s="26">
        <v>98754782</v>
      </c>
      <c r="J12" s="22">
        <v>103297502</v>
      </c>
      <c r="K12" s="23">
        <v>108049187</v>
      </c>
    </row>
    <row r="13" spans="1:11" ht="13.5" x14ac:dyDescent="0.25">
      <c r="A13" s="3" t="s">
        <v>27</v>
      </c>
      <c r="B13" s="2" t="s">
        <v>19</v>
      </c>
      <c r="C13" s="22">
        <v>55074463</v>
      </c>
      <c r="D13" s="22">
        <v>36137776</v>
      </c>
      <c r="E13" s="23">
        <v>23932910</v>
      </c>
      <c r="F13" s="24">
        <v>33735492</v>
      </c>
      <c r="G13" s="22">
        <v>36414783</v>
      </c>
      <c r="H13" s="25">
        <v>36414783</v>
      </c>
      <c r="I13" s="26">
        <v>32312216</v>
      </c>
      <c r="J13" s="22">
        <v>39233699</v>
      </c>
      <c r="K13" s="23">
        <v>27335249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13897369</v>
      </c>
      <c r="D15" s="17">
        <f t="shared" ref="D15:K15" si="2">SUM(D16:D18)</f>
        <v>23575534</v>
      </c>
      <c r="E15" s="32">
        <f t="shared" si="2"/>
        <v>22486358</v>
      </c>
      <c r="F15" s="33">
        <f t="shared" si="2"/>
        <v>31088797</v>
      </c>
      <c r="G15" s="17">
        <f t="shared" si="2"/>
        <v>31758052</v>
      </c>
      <c r="H15" s="34">
        <f t="shared" si="2"/>
        <v>31758052</v>
      </c>
      <c r="I15" s="19">
        <f t="shared" si="2"/>
        <v>27832526</v>
      </c>
      <c r="J15" s="17">
        <f t="shared" si="2"/>
        <v>31815844</v>
      </c>
      <c r="K15" s="32">
        <f t="shared" si="2"/>
        <v>18750258</v>
      </c>
    </row>
    <row r="16" spans="1:11" ht="13.5" x14ac:dyDescent="0.25">
      <c r="A16" s="3" t="s">
        <v>30</v>
      </c>
      <c r="B16" s="2" t="s">
        <v>19</v>
      </c>
      <c r="C16" s="22">
        <v>8310630</v>
      </c>
      <c r="D16" s="22">
        <v>10382330</v>
      </c>
      <c r="E16" s="23">
        <v>10792803</v>
      </c>
      <c r="F16" s="24">
        <v>10193264</v>
      </c>
      <c r="G16" s="22">
        <v>5910021</v>
      </c>
      <c r="H16" s="25">
        <v>5910021</v>
      </c>
      <c r="I16" s="26">
        <v>7743072</v>
      </c>
      <c r="J16" s="22">
        <v>6757330</v>
      </c>
      <c r="K16" s="23">
        <v>7114393</v>
      </c>
    </row>
    <row r="17" spans="1:11" ht="13.5" x14ac:dyDescent="0.25">
      <c r="A17" s="3" t="s">
        <v>31</v>
      </c>
      <c r="B17" s="2" t="s">
        <v>19</v>
      </c>
      <c r="C17" s="22">
        <v>5586739</v>
      </c>
      <c r="D17" s="22">
        <v>12986435</v>
      </c>
      <c r="E17" s="23">
        <v>10937822</v>
      </c>
      <c r="F17" s="24">
        <v>20895533</v>
      </c>
      <c r="G17" s="22">
        <v>25748465</v>
      </c>
      <c r="H17" s="25">
        <v>25748465</v>
      </c>
      <c r="I17" s="26">
        <v>20089454</v>
      </c>
      <c r="J17" s="22">
        <v>25058514</v>
      </c>
      <c r="K17" s="23">
        <v>11635865</v>
      </c>
    </row>
    <row r="18" spans="1:11" ht="13.5" x14ac:dyDescent="0.25">
      <c r="A18" s="3" t="s">
        <v>32</v>
      </c>
      <c r="B18" s="2" t="s">
        <v>19</v>
      </c>
      <c r="C18" s="22"/>
      <c r="D18" s="22">
        <v>206769</v>
      </c>
      <c r="E18" s="23">
        <v>755733</v>
      </c>
      <c r="F18" s="24"/>
      <c r="G18" s="22">
        <v>99566</v>
      </c>
      <c r="H18" s="25">
        <v>99566</v>
      </c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528334369</v>
      </c>
      <c r="D19" s="17">
        <f t="shared" ref="D19:K19" si="3">SUM(D20:D23)</f>
        <v>567508288</v>
      </c>
      <c r="E19" s="32">
        <f t="shared" si="3"/>
        <v>597320221</v>
      </c>
      <c r="F19" s="33">
        <f t="shared" si="3"/>
        <v>718242324</v>
      </c>
      <c r="G19" s="17">
        <f t="shared" si="3"/>
        <v>710246854</v>
      </c>
      <c r="H19" s="34">
        <f t="shared" si="3"/>
        <v>710246854</v>
      </c>
      <c r="I19" s="19">
        <f t="shared" si="3"/>
        <v>764493268</v>
      </c>
      <c r="J19" s="17">
        <f t="shared" si="3"/>
        <v>808138086</v>
      </c>
      <c r="K19" s="32">
        <f t="shared" si="3"/>
        <v>854152157</v>
      </c>
    </row>
    <row r="20" spans="1:11" ht="13.5" x14ac:dyDescent="0.25">
      <c r="A20" s="3" t="s">
        <v>34</v>
      </c>
      <c r="B20" s="2" t="s">
        <v>19</v>
      </c>
      <c r="C20" s="22">
        <v>294170445</v>
      </c>
      <c r="D20" s="22">
        <v>338317367</v>
      </c>
      <c r="E20" s="23">
        <v>347603337</v>
      </c>
      <c r="F20" s="24">
        <v>463884307</v>
      </c>
      <c r="G20" s="22">
        <v>437619502</v>
      </c>
      <c r="H20" s="25">
        <v>437619502</v>
      </c>
      <c r="I20" s="26">
        <v>469748494</v>
      </c>
      <c r="J20" s="22">
        <v>484557964</v>
      </c>
      <c r="K20" s="23">
        <v>505815422</v>
      </c>
    </row>
    <row r="21" spans="1:11" ht="13.5" x14ac:dyDescent="0.25">
      <c r="A21" s="3" t="s">
        <v>35</v>
      </c>
      <c r="B21" s="2" t="s">
        <v>19</v>
      </c>
      <c r="C21" s="22">
        <v>103368844</v>
      </c>
      <c r="D21" s="22">
        <v>112806301</v>
      </c>
      <c r="E21" s="23">
        <v>117386783</v>
      </c>
      <c r="F21" s="24">
        <v>123185209</v>
      </c>
      <c r="G21" s="22">
        <v>140080519</v>
      </c>
      <c r="H21" s="25">
        <v>140080519</v>
      </c>
      <c r="I21" s="26">
        <v>145145275</v>
      </c>
      <c r="J21" s="22">
        <v>175838525</v>
      </c>
      <c r="K21" s="23">
        <v>192640289</v>
      </c>
    </row>
    <row r="22" spans="1:11" ht="13.5" x14ac:dyDescent="0.25">
      <c r="A22" s="3" t="s">
        <v>36</v>
      </c>
      <c r="B22" s="2" t="s">
        <v>19</v>
      </c>
      <c r="C22" s="27">
        <v>81670081</v>
      </c>
      <c r="D22" s="27">
        <v>70517904</v>
      </c>
      <c r="E22" s="28">
        <v>80761196</v>
      </c>
      <c r="F22" s="29">
        <v>80172256</v>
      </c>
      <c r="G22" s="27">
        <v>80144820</v>
      </c>
      <c r="H22" s="30">
        <v>80144820</v>
      </c>
      <c r="I22" s="31">
        <v>92514749</v>
      </c>
      <c r="J22" s="27">
        <v>88129755</v>
      </c>
      <c r="K22" s="28">
        <v>93162909</v>
      </c>
    </row>
    <row r="23" spans="1:11" ht="13.5" x14ac:dyDescent="0.25">
      <c r="A23" s="3" t="s">
        <v>37</v>
      </c>
      <c r="B23" s="2" t="s">
        <v>19</v>
      </c>
      <c r="C23" s="22">
        <v>49124999</v>
      </c>
      <c r="D23" s="22">
        <v>45866716</v>
      </c>
      <c r="E23" s="23">
        <v>51568905</v>
      </c>
      <c r="F23" s="24">
        <v>51000552</v>
      </c>
      <c r="G23" s="22">
        <v>52402013</v>
      </c>
      <c r="H23" s="25">
        <v>52402013</v>
      </c>
      <c r="I23" s="26">
        <v>57084750</v>
      </c>
      <c r="J23" s="22">
        <v>59611842</v>
      </c>
      <c r="K23" s="23">
        <v>62533537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1004102681</v>
      </c>
      <c r="D25" s="49">
        <f t="shared" ref="D25:K25" si="4">+D5+D9+D15+D19+D24</f>
        <v>921173205</v>
      </c>
      <c r="E25" s="50">
        <f t="shared" si="4"/>
        <v>1044350868</v>
      </c>
      <c r="F25" s="51">
        <f t="shared" si="4"/>
        <v>1242777931</v>
      </c>
      <c r="G25" s="49">
        <f t="shared" si="4"/>
        <v>1252744077</v>
      </c>
      <c r="H25" s="52">
        <f t="shared" si="4"/>
        <v>1252744077</v>
      </c>
      <c r="I25" s="53">
        <f t="shared" si="4"/>
        <v>1319165641</v>
      </c>
      <c r="J25" s="49">
        <f t="shared" si="4"/>
        <v>1389720464</v>
      </c>
      <c r="K25" s="50">
        <f t="shared" si="4"/>
        <v>1432240557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163262844</v>
      </c>
      <c r="D28" s="17">
        <f t="shared" si="5"/>
        <v>166133151</v>
      </c>
      <c r="E28" s="18">
        <f t="shared" si="5"/>
        <v>178698004</v>
      </c>
      <c r="F28" s="19">
        <f t="shared" si="5"/>
        <v>215130824</v>
      </c>
      <c r="G28" s="17">
        <f t="shared" si="5"/>
        <v>228274956</v>
      </c>
      <c r="H28" s="20">
        <f t="shared" si="5"/>
        <v>228274956</v>
      </c>
      <c r="I28" s="21">
        <f t="shared" si="5"/>
        <v>232624861</v>
      </c>
      <c r="J28" s="17">
        <f t="shared" si="5"/>
        <v>235555370</v>
      </c>
      <c r="K28" s="20">
        <f t="shared" si="5"/>
        <v>242809511</v>
      </c>
    </row>
    <row r="29" spans="1:11" ht="13.5" x14ac:dyDescent="0.25">
      <c r="A29" s="3" t="s">
        <v>20</v>
      </c>
      <c r="B29" s="2" t="s">
        <v>19</v>
      </c>
      <c r="C29" s="22">
        <v>34973320</v>
      </c>
      <c r="D29" s="22">
        <v>13456653</v>
      </c>
      <c r="E29" s="23">
        <v>16909553</v>
      </c>
      <c r="F29" s="24">
        <v>31154127</v>
      </c>
      <c r="G29" s="22">
        <v>31269787</v>
      </c>
      <c r="H29" s="25">
        <v>31269787</v>
      </c>
      <c r="I29" s="26">
        <v>30622696</v>
      </c>
      <c r="J29" s="22">
        <v>31883578</v>
      </c>
      <c r="K29" s="23">
        <v>33282656</v>
      </c>
    </row>
    <row r="30" spans="1:11" ht="13.5" x14ac:dyDescent="0.25">
      <c r="A30" s="3" t="s">
        <v>21</v>
      </c>
      <c r="B30" s="2" t="s">
        <v>19</v>
      </c>
      <c r="C30" s="27">
        <v>125678155</v>
      </c>
      <c r="D30" s="27">
        <v>148788352</v>
      </c>
      <c r="E30" s="28">
        <v>157887713</v>
      </c>
      <c r="F30" s="29">
        <v>178971878</v>
      </c>
      <c r="G30" s="27">
        <v>191727349</v>
      </c>
      <c r="H30" s="30">
        <v>191727349</v>
      </c>
      <c r="I30" s="31">
        <v>194306666</v>
      </c>
      <c r="J30" s="27">
        <v>195674619</v>
      </c>
      <c r="K30" s="28">
        <v>201161823</v>
      </c>
    </row>
    <row r="31" spans="1:11" ht="13.5" x14ac:dyDescent="0.25">
      <c r="A31" s="3" t="s">
        <v>22</v>
      </c>
      <c r="B31" s="2" t="s">
        <v>19</v>
      </c>
      <c r="C31" s="22">
        <v>2611369</v>
      </c>
      <c r="D31" s="22">
        <v>3888146</v>
      </c>
      <c r="E31" s="23">
        <v>3900738</v>
      </c>
      <c r="F31" s="24">
        <v>5004819</v>
      </c>
      <c r="G31" s="22">
        <v>5277820</v>
      </c>
      <c r="H31" s="25">
        <v>5277820</v>
      </c>
      <c r="I31" s="26">
        <v>7695499</v>
      </c>
      <c r="J31" s="22">
        <v>7997173</v>
      </c>
      <c r="K31" s="23">
        <v>8365032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273472331</v>
      </c>
      <c r="D32" s="17">
        <f t="shared" si="6"/>
        <v>147701143</v>
      </c>
      <c r="E32" s="32">
        <f t="shared" si="6"/>
        <v>163927020</v>
      </c>
      <c r="F32" s="33">
        <f t="shared" si="6"/>
        <v>237171867</v>
      </c>
      <c r="G32" s="17">
        <f t="shared" si="6"/>
        <v>250732436</v>
      </c>
      <c r="H32" s="34">
        <f t="shared" si="6"/>
        <v>250732436</v>
      </c>
      <c r="I32" s="19">
        <f t="shared" si="6"/>
        <v>232721694</v>
      </c>
      <c r="J32" s="17">
        <f t="shared" si="6"/>
        <v>245973091</v>
      </c>
      <c r="K32" s="32">
        <f t="shared" si="6"/>
        <v>245596705</v>
      </c>
    </row>
    <row r="33" spans="1:11" ht="13.5" x14ac:dyDescent="0.25">
      <c r="A33" s="3" t="s">
        <v>24</v>
      </c>
      <c r="B33" s="2" t="s">
        <v>19</v>
      </c>
      <c r="C33" s="22">
        <v>23108499</v>
      </c>
      <c r="D33" s="22">
        <v>15356348</v>
      </c>
      <c r="E33" s="23">
        <v>22995066</v>
      </c>
      <c r="F33" s="24">
        <v>18193371</v>
      </c>
      <c r="G33" s="22">
        <v>25581651</v>
      </c>
      <c r="H33" s="25">
        <v>25581651</v>
      </c>
      <c r="I33" s="26">
        <v>23982770</v>
      </c>
      <c r="J33" s="22">
        <v>24116657</v>
      </c>
      <c r="K33" s="23">
        <v>25002730</v>
      </c>
    </row>
    <row r="34" spans="1:11" ht="13.5" x14ac:dyDescent="0.25">
      <c r="A34" s="3" t="s">
        <v>25</v>
      </c>
      <c r="B34" s="2" t="s">
        <v>19</v>
      </c>
      <c r="C34" s="22">
        <v>21201738</v>
      </c>
      <c r="D34" s="22">
        <v>21079283</v>
      </c>
      <c r="E34" s="23">
        <v>24341597</v>
      </c>
      <c r="F34" s="24">
        <v>24164781</v>
      </c>
      <c r="G34" s="22">
        <v>22416401</v>
      </c>
      <c r="H34" s="25">
        <v>22416401</v>
      </c>
      <c r="I34" s="26">
        <v>23615048</v>
      </c>
      <c r="J34" s="22">
        <v>24850476</v>
      </c>
      <c r="K34" s="23">
        <v>25946065</v>
      </c>
    </row>
    <row r="35" spans="1:11" ht="13.5" x14ac:dyDescent="0.25">
      <c r="A35" s="3" t="s">
        <v>26</v>
      </c>
      <c r="B35" s="2" t="s">
        <v>19</v>
      </c>
      <c r="C35" s="22">
        <v>159237914</v>
      </c>
      <c r="D35" s="22">
        <v>69680077</v>
      </c>
      <c r="E35" s="23">
        <v>68465444</v>
      </c>
      <c r="F35" s="24">
        <v>146347140</v>
      </c>
      <c r="G35" s="22">
        <v>153031112</v>
      </c>
      <c r="H35" s="25">
        <v>153031112</v>
      </c>
      <c r="I35" s="26">
        <v>144535540</v>
      </c>
      <c r="J35" s="22">
        <v>145023222</v>
      </c>
      <c r="K35" s="23">
        <v>151535448</v>
      </c>
    </row>
    <row r="36" spans="1:11" ht="13.5" x14ac:dyDescent="0.25">
      <c r="A36" s="3" t="s">
        <v>27</v>
      </c>
      <c r="B36" s="2" t="s">
        <v>19</v>
      </c>
      <c r="C36" s="22">
        <v>69924180</v>
      </c>
      <c r="D36" s="22">
        <v>41585435</v>
      </c>
      <c r="E36" s="23">
        <v>48124913</v>
      </c>
      <c r="F36" s="24">
        <v>48466575</v>
      </c>
      <c r="G36" s="22">
        <v>49703272</v>
      </c>
      <c r="H36" s="25">
        <v>49703272</v>
      </c>
      <c r="I36" s="26">
        <v>40588336</v>
      </c>
      <c r="J36" s="22">
        <v>51982736</v>
      </c>
      <c r="K36" s="23">
        <v>43112462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74184341</v>
      </c>
      <c r="D38" s="17">
        <f t="shared" si="7"/>
        <v>68715272</v>
      </c>
      <c r="E38" s="32">
        <f t="shared" si="7"/>
        <v>75097342</v>
      </c>
      <c r="F38" s="33">
        <f t="shared" si="7"/>
        <v>84476282</v>
      </c>
      <c r="G38" s="17">
        <f t="shared" si="7"/>
        <v>89146883</v>
      </c>
      <c r="H38" s="34">
        <f t="shared" si="7"/>
        <v>89146883</v>
      </c>
      <c r="I38" s="19">
        <f t="shared" si="7"/>
        <v>91861151</v>
      </c>
      <c r="J38" s="17">
        <f t="shared" si="7"/>
        <v>93383990</v>
      </c>
      <c r="K38" s="32">
        <f t="shared" si="7"/>
        <v>96730381</v>
      </c>
    </row>
    <row r="39" spans="1:11" ht="13.5" x14ac:dyDescent="0.25">
      <c r="A39" s="3" t="s">
        <v>30</v>
      </c>
      <c r="B39" s="2" t="s">
        <v>19</v>
      </c>
      <c r="C39" s="22">
        <v>35812656</v>
      </c>
      <c r="D39" s="22">
        <v>34950117</v>
      </c>
      <c r="E39" s="23">
        <v>36060317</v>
      </c>
      <c r="F39" s="24">
        <v>40401804</v>
      </c>
      <c r="G39" s="22">
        <v>41195919</v>
      </c>
      <c r="H39" s="25">
        <v>41195919</v>
      </c>
      <c r="I39" s="26">
        <v>37452101</v>
      </c>
      <c r="J39" s="22">
        <v>37248659</v>
      </c>
      <c r="K39" s="23">
        <v>38981588</v>
      </c>
    </row>
    <row r="40" spans="1:11" ht="13.5" x14ac:dyDescent="0.25">
      <c r="A40" s="3" t="s">
        <v>31</v>
      </c>
      <c r="B40" s="2" t="s">
        <v>19</v>
      </c>
      <c r="C40" s="22">
        <v>33497757</v>
      </c>
      <c r="D40" s="22">
        <v>29333358</v>
      </c>
      <c r="E40" s="23">
        <v>32918365</v>
      </c>
      <c r="F40" s="24">
        <v>38928809</v>
      </c>
      <c r="G40" s="22">
        <v>42747394</v>
      </c>
      <c r="H40" s="25">
        <v>42747394</v>
      </c>
      <c r="I40" s="26">
        <v>47035806</v>
      </c>
      <c r="J40" s="22">
        <v>48395652</v>
      </c>
      <c r="K40" s="23">
        <v>49655080</v>
      </c>
    </row>
    <row r="41" spans="1:11" ht="13.5" x14ac:dyDescent="0.25">
      <c r="A41" s="3" t="s">
        <v>32</v>
      </c>
      <c r="B41" s="2" t="s">
        <v>19</v>
      </c>
      <c r="C41" s="22">
        <v>4873928</v>
      </c>
      <c r="D41" s="22">
        <v>4431797</v>
      </c>
      <c r="E41" s="23">
        <v>6118660</v>
      </c>
      <c r="F41" s="24">
        <v>5145669</v>
      </c>
      <c r="G41" s="22">
        <v>5203570</v>
      </c>
      <c r="H41" s="25">
        <v>5203570</v>
      </c>
      <c r="I41" s="26">
        <v>7373244</v>
      </c>
      <c r="J41" s="22">
        <v>7739679</v>
      </c>
      <c r="K41" s="23">
        <v>8093713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476566136</v>
      </c>
      <c r="D42" s="17">
        <f t="shared" si="8"/>
        <v>472851596</v>
      </c>
      <c r="E42" s="32">
        <f t="shared" si="8"/>
        <v>499071319</v>
      </c>
      <c r="F42" s="33">
        <f t="shared" si="8"/>
        <v>619019385</v>
      </c>
      <c r="G42" s="17">
        <f t="shared" si="8"/>
        <v>599249972</v>
      </c>
      <c r="H42" s="34">
        <f t="shared" si="8"/>
        <v>599249972</v>
      </c>
      <c r="I42" s="19">
        <f t="shared" si="8"/>
        <v>671521102</v>
      </c>
      <c r="J42" s="17">
        <f t="shared" si="8"/>
        <v>693350434</v>
      </c>
      <c r="K42" s="32">
        <f t="shared" si="8"/>
        <v>723001378</v>
      </c>
    </row>
    <row r="43" spans="1:11" ht="13.5" x14ac:dyDescent="0.25">
      <c r="A43" s="3" t="s">
        <v>34</v>
      </c>
      <c r="B43" s="2" t="s">
        <v>19</v>
      </c>
      <c r="C43" s="22">
        <v>263790460</v>
      </c>
      <c r="D43" s="22">
        <v>285194501</v>
      </c>
      <c r="E43" s="23">
        <v>264559068</v>
      </c>
      <c r="F43" s="24">
        <v>363038751</v>
      </c>
      <c r="G43" s="22">
        <v>338591815</v>
      </c>
      <c r="H43" s="25">
        <v>338591815</v>
      </c>
      <c r="I43" s="26">
        <v>397299355</v>
      </c>
      <c r="J43" s="22">
        <v>421377567</v>
      </c>
      <c r="K43" s="23">
        <v>443092221</v>
      </c>
    </row>
    <row r="44" spans="1:11" ht="13.5" x14ac:dyDescent="0.25">
      <c r="A44" s="3" t="s">
        <v>35</v>
      </c>
      <c r="B44" s="2" t="s">
        <v>19</v>
      </c>
      <c r="C44" s="22">
        <v>73915159</v>
      </c>
      <c r="D44" s="22">
        <v>72951531</v>
      </c>
      <c r="E44" s="23">
        <v>102767653</v>
      </c>
      <c r="F44" s="24">
        <v>109607857</v>
      </c>
      <c r="G44" s="22">
        <v>111221382</v>
      </c>
      <c r="H44" s="25">
        <v>111221382</v>
      </c>
      <c r="I44" s="26">
        <v>98249232</v>
      </c>
      <c r="J44" s="22">
        <v>99706089</v>
      </c>
      <c r="K44" s="23">
        <v>102254336</v>
      </c>
    </row>
    <row r="45" spans="1:11" ht="13.5" x14ac:dyDescent="0.25">
      <c r="A45" s="3" t="s">
        <v>36</v>
      </c>
      <c r="B45" s="2" t="s">
        <v>19</v>
      </c>
      <c r="C45" s="27">
        <v>85197031</v>
      </c>
      <c r="D45" s="27">
        <v>69022544</v>
      </c>
      <c r="E45" s="28">
        <v>85585409</v>
      </c>
      <c r="F45" s="29">
        <v>100508234</v>
      </c>
      <c r="G45" s="27">
        <v>95709390</v>
      </c>
      <c r="H45" s="30">
        <v>95709390</v>
      </c>
      <c r="I45" s="31">
        <v>110687116</v>
      </c>
      <c r="J45" s="27">
        <v>105214033</v>
      </c>
      <c r="K45" s="28">
        <v>107925648</v>
      </c>
    </row>
    <row r="46" spans="1:11" ht="13.5" x14ac:dyDescent="0.25">
      <c r="A46" s="3" t="s">
        <v>37</v>
      </c>
      <c r="B46" s="2" t="s">
        <v>19</v>
      </c>
      <c r="C46" s="22">
        <v>53663486</v>
      </c>
      <c r="D46" s="22">
        <v>45683020</v>
      </c>
      <c r="E46" s="23">
        <v>46159189</v>
      </c>
      <c r="F46" s="24">
        <v>45864543</v>
      </c>
      <c r="G46" s="22">
        <v>53727385</v>
      </c>
      <c r="H46" s="25">
        <v>53727385</v>
      </c>
      <c r="I46" s="26">
        <v>65285399</v>
      </c>
      <c r="J46" s="22">
        <v>67052745</v>
      </c>
      <c r="K46" s="23">
        <v>69729173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987485652</v>
      </c>
      <c r="D48" s="49">
        <f t="shared" si="9"/>
        <v>855401162</v>
      </c>
      <c r="E48" s="50">
        <f t="shared" si="9"/>
        <v>916793685</v>
      </c>
      <c r="F48" s="51">
        <f t="shared" si="9"/>
        <v>1155798358</v>
      </c>
      <c r="G48" s="49">
        <f t="shared" si="9"/>
        <v>1167404247</v>
      </c>
      <c r="H48" s="52">
        <f t="shared" si="9"/>
        <v>1167404247</v>
      </c>
      <c r="I48" s="53">
        <f t="shared" si="9"/>
        <v>1228728808</v>
      </c>
      <c r="J48" s="49">
        <f t="shared" si="9"/>
        <v>1268262885</v>
      </c>
      <c r="K48" s="50">
        <f t="shared" si="9"/>
        <v>1308137975</v>
      </c>
    </row>
    <row r="49" spans="1:11" ht="13.5" x14ac:dyDescent="0.25">
      <c r="A49" s="9" t="s">
        <v>76</v>
      </c>
      <c r="B49" s="10"/>
      <c r="C49" s="54">
        <f>+C25-C48</f>
        <v>16617029</v>
      </c>
      <c r="D49" s="54">
        <f t="shared" ref="D49:K49" si="10">+D25-D48</f>
        <v>65772043</v>
      </c>
      <c r="E49" s="55">
        <f t="shared" si="10"/>
        <v>127557183</v>
      </c>
      <c r="F49" s="56">
        <f t="shared" si="10"/>
        <v>86979573</v>
      </c>
      <c r="G49" s="54">
        <f t="shared" si="10"/>
        <v>85339830</v>
      </c>
      <c r="H49" s="57">
        <f t="shared" si="10"/>
        <v>85339830</v>
      </c>
      <c r="I49" s="58">
        <f t="shared" si="10"/>
        <v>90436833</v>
      </c>
      <c r="J49" s="54">
        <f t="shared" si="10"/>
        <v>121457579</v>
      </c>
      <c r="K49" s="55">
        <f t="shared" si="10"/>
        <v>124102582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223395639</v>
      </c>
      <c r="D5" s="17">
        <f t="shared" ref="D5:K5" si="0">SUM(D6:D8)</f>
        <v>221989598</v>
      </c>
      <c r="E5" s="18">
        <f t="shared" si="0"/>
        <v>240535079</v>
      </c>
      <c r="F5" s="19">
        <f t="shared" si="0"/>
        <v>275989568</v>
      </c>
      <c r="G5" s="17">
        <f t="shared" si="0"/>
        <v>263495087</v>
      </c>
      <c r="H5" s="20">
        <f t="shared" si="0"/>
        <v>263495087</v>
      </c>
      <c r="I5" s="21">
        <f t="shared" si="0"/>
        <v>261026185</v>
      </c>
      <c r="J5" s="17">
        <f t="shared" si="0"/>
        <v>265835352</v>
      </c>
      <c r="K5" s="20">
        <f t="shared" si="0"/>
        <v>277310480</v>
      </c>
    </row>
    <row r="6" spans="1:11" ht="13.5" x14ac:dyDescent="0.25">
      <c r="A6" s="3" t="s">
        <v>20</v>
      </c>
      <c r="B6" s="2" t="s">
        <v>19</v>
      </c>
      <c r="C6" s="22">
        <v>222500717</v>
      </c>
      <c r="D6" s="22">
        <v>221114503</v>
      </c>
      <c r="E6" s="23">
        <v>238771648</v>
      </c>
      <c r="F6" s="24">
        <v>274960258</v>
      </c>
      <c r="G6" s="22">
        <v>256195234</v>
      </c>
      <c r="H6" s="25">
        <v>256195234</v>
      </c>
      <c r="I6" s="26">
        <v>253317202</v>
      </c>
      <c r="J6" s="22">
        <v>256966549</v>
      </c>
      <c r="K6" s="23">
        <v>267483417</v>
      </c>
    </row>
    <row r="7" spans="1:11" ht="13.5" x14ac:dyDescent="0.25">
      <c r="A7" s="3" t="s">
        <v>21</v>
      </c>
      <c r="B7" s="2" t="s">
        <v>19</v>
      </c>
      <c r="C7" s="27">
        <v>894922</v>
      </c>
      <c r="D7" s="27">
        <v>875095</v>
      </c>
      <c r="E7" s="28">
        <v>1763431</v>
      </c>
      <c r="F7" s="29">
        <v>1029310</v>
      </c>
      <c r="G7" s="27">
        <v>7299853</v>
      </c>
      <c r="H7" s="30">
        <v>7299853</v>
      </c>
      <c r="I7" s="31">
        <v>7708983</v>
      </c>
      <c r="J7" s="27">
        <v>8868803</v>
      </c>
      <c r="K7" s="28">
        <v>9827063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5468566</v>
      </c>
      <c r="D9" s="17">
        <f t="shared" ref="D9:K9" si="1">SUM(D10:D14)</f>
        <v>8439925</v>
      </c>
      <c r="E9" s="32">
        <f t="shared" si="1"/>
        <v>9762251</v>
      </c>
      <c r="F9" s="33">
        <f t="shared" si="1"/>
        <v>15035935</v>
      </c>
      <c r="G9" s="17">
        <f t="shared" si="1"/>
        <v>15825589</v>
      </c>
      <c r="H9" s="34">
        <f t="shared" si="1"/>
        <v>15825589</v>
      </c>
      <c r="I9" s="19">
        <f t="shared" si="1"/>
        <v>17113587</v>
      </c>
      <c r="J9" s="17">
        <f t="shared" si="1"/>
        <v>19114657</v>
      </c>
      <c r="K9" s="32">
        <f t="shared" si="1"/>
        <v>22093719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>
        <v>5113430</v>
      </c>
      <c r="D11" s="22">
        <v>8133944</v>
      </c>
      <c r="E11" s="23">
        <v>9382236</v>
      </c>
      <c r="F11" s="24">
        <v>14597336</v>
      </c>
      <c r="G11" s="22">
        <v>10380704</v>
      </c>
      <c r="H11" s="25">
        <v>10380704</v>
      </c>
      <c r="I11" s="26">
        <v>11288587</v>
      </c>
      <c r="J11" s="22">
        <v>12284657</v>
      </c>
      <c r="K11" s="23">
        <v>14543719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>
        <v>5005000</v>
      </c>
      <c r="H12" s="25">
        <v>5005000</v>
      </c>
      <c r="I12" s="26">
        <v>5245000</v>
      </c>
      <c r="J12" s="22">
        <v>6000000</v>
      </c>
      <c r="K12" s="23">
        <v>6500000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355136</v>
      </c>
      <c r="D14" s="27">
        <v>305981</v>
      </c>
      <c r="E14" s="28">
        <v>380015</v>
      </c>
      <c r="F14" s="29">
        <v>438599</v>
      </c>
      <c r="G14" s="27">
        <v>439885</v>
      </c>
      <c r="H14" s="30">
        <v>439885</v>
      </c>
      <c r="I14" s="31">
        <v>580000</v>
      </c>
      <c r="J14" s="27">
        <v>830000</v>
      </c>
      <c r="K14" s="28">
        <v>1050000</v>
      </c>
    </row>
    <row r="15" spans="1:11" ht="13.5" x14ac:dyDescent="0.25">
      <c r="A15" s="1" t="s">
        <v>29</v>
      </c>
      <c r="B15" s="2" t="s">
        <v>19</v>
      </c>
      <c r="C15" s="17">
        <f>SUM(C16:C18)</f>
        <v>150145362</v>
      </c>
      <c r="D15" s="17">
        <f t="shared" ref="D15:K15" si="2">SUM(D16:D18)</f>
        <v>166062630</v>
      </c>
      <c r="E15" s="32">
        <f t="shared" si="2"/>
        <v>172671891</v>
      </c>
      <c r="F15" s="33">
        <f t="shared" si="2"/>
        <v>195060268</v>
      </c>
      <c r="G15" s="17">
        <f t="shared" si="2"/>
        <v>201928597</v>
      </c>
      <c r="H15" s="34">
        <f t="shared" si="2"/>
        <v>201928597</v>
      </c>
      <c r="I15" s="19">
        <f t="shared" si="2"/>
        <v>202478171</v>
      </c>
      <c r="J15" s="17">
        <f t="shared" si="2"/>
        <v>218379243</v>
      </c>
      <c r="K15" s="32">
        <f t="shared" si="2"/>
        <v>216623757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>
        <v>4605457</v>
      </c>
      <c r="H16" s="25">
        <v>4605457</v>
      </c>
      <c r="I16" s="26">
        <v>5119300</v>
      </c>
      <c r="J16" s="22">
        <v>5322078</v>
      </c>
      <c r="K16" s="23">
        <v>5566894</v>
      </c>
    </row>
    <row r="17" spans="1:11" ht="13.5" x14ac:dyDescent="0.25">
      <c r="A17" s="3" t="s">
        <v>31</v>
      </c>
      <c r="B17" s="2" t="s">
        <v>19</v>
      </c>
      <c r="C17" s="22">
        <v>150056696</v>
      </c>
      <c r="D17" s="22">
        <v>165982391</v>
      </c>
      <c r="E17" s="23">
        <v>172593930</v>
      </c>
      <c r="F17" s="24">
        <v>194877708</v>
      </c>
      <c r="G17" s="22">
        <v>197230031</v>
      </c>
      <c r="H17" s="25">
        <v>197230031</v>
      </c>
      <c r="I17" s="26">
        <v>196860000</v>
      </c>
      <c r="J17" s="22">
        <v>212955000</v>
      </c>
      <c r="K17" s="23">
        <v>210950000</v>
      </c>
    </row>
    <row r="18" spans="1:11" ht="13.5" x14ac:dyDescent="0.25">
      <c r="A18" s="3" t="s">
        <v>32</v>
      </c>
      <c r="B18" s="2" t="s">
        <v>19</v>
      </c>
      <c r="C18" s="22">
        <v>88666</v>
      </c>
      <c r="D18" s="22">
        <v>80239</v>
      </c>
      <c r="E18" s="23">
        <v>77961</v>
      </c>
      <c r="F18" s="24">
        <v>182560</v>
      </c>
      <c r="G18" s="22">
        <v>93109</v>
      </c>
      <c r="H18" s="25">
        <v>93109</v>
      </c>
      <c r="I18" s="26">
        <v>498871</v>
      </c>
      <c r="J18" s="22">
        <v>102165</v>
      </c>
      <c r="K18" s="23">
        <v>106863</v>
      </c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40332459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>
        <v>40332459</v>
      </c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379009567</v>
      </c>
      <c r="D25" s="49">
        <f t="shared" ref="D25:K25" si="4">+D5+D9+D15+D19+D24</f>
        <v>396492153</v>
      </c>
      <c r="E25" s="50">
        <f t="shared" si="4"/>
        <v>422969221</v>
      </c>
      <c r="F25" s="51">
        <f t="shared" si="4"/>
        <v>526418230</v>
      </c>
      <c r="G25" s="49">
        <f t="shared" si="4"/>
        <v>481249273</v>
      </c>
      <c r="H25" s="52">
        <f t="shared" si="4"/>
        <v>481249273</v>
      </c>
      <c r="I25" s="53">
        <f t="shared" si="4"/>
        <v>480617943</v>
      </c>
      <c r="J25" s="49">
        <f t="shared" si="4"/>
        <v>503329252</v>
      </c>
      <c r="K25" s="50">
        <f t="shared" si="4"/>
        <v>516027956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-266384445</v>
      </c>
      <c r="D28" s="17">
        <f t="shared" si="5"/>
        <v>138319779</v>
      </c>
      <c r="E28" s="18">
        <f t="shared" si="5"/>
        <v>145063351</v>
      </c>
      <c r="F28" s="19">
        <f t="shared" si="5"/>
        <v>182063056</v>
      </c>
      <c r="G28" s="17">
        <f t="shared" si="5"/>
        <v>173528326</v>
      </c>
      <c r="H28" s="20">
        <f t="shared" si="5"/>
        <v>173528326</v>
      </c>
      <c r="I28" s="21">
        <f t="shared" si="5"/>
        <v>169598623</v>
      </c>
      <c r="J28" s="17">
        <f t="shared" si="5"/>
        <v>175462190</v>
      </c>
      <c r="K28" s="20">
        <f t="shared" si="5"/>
        <v>184381992</v>
      </c>
    </row>
    <row r="29" spans="1:11" ht="13.5" x14ac:dyDescent="0.25">
      <c r="A29" s="3" t="s">
        <v>20</v>
      </c>
      <c r="B29" s="2" t="s">
        <v>19</v>
      </c>
      <c r="C29" s="22">
        <v>45361642</v>
      </c>
      <c r="D29" s="22">
        <v>48485774</v>
      </c>
      <c r="E29" s="23">
        <v>50820660</v>
      </c>
      <c r="F29" s="24">
        <v>55514772</v>
      </c>
      <c r="G29" s="22">
        <v>54053048</v>
      </c>
      <c r="H29" s="25">
        <v>54053048</v>
      </c>
      <c r="I29" s="26">
        <v>53716363</v>
      </c>
      <c r="J29" s="22">
        <v>56294934</v>
      </c>
      <c r="K29" s="23">
        <v>59156778</v>
      </c>
    </row>
    <row r="30" spans="1:11" ht="13.5" x14ac:dyDescent="0.25">
      <c r="A30" s="3" t="s">
        <v>21</v>
      </c>
      <c r="B30" s="2" t="s">
        <v>19</v>
      </c>
      <c r="C30" s="27">
        <v>-314466109</v>
      </c>
      <c r="D30" s="27">
        <v>87077557</v>
      </c>
      <c r="E30" s="28">
        <v>91396729</v>
      </c>
      <c r="F30" s="29">
        <v>123362404</v>
      </c>
      <c r="G30" s="27">
        <v>116352047</v>
      </c>
      <c r="H30" s="30">
        <v>116352047</v>
      </c>
      <c r="I30" s="31">
        <v>112572397</v>
      </c>
      <c r="J30" s="27">
        <v>115646097</v>
      </c>
      <c r="K30" s="28">
        <v>121479936</v>
      </c>
    </row>
    <row r="31" spans="1:11" ht="13.5" x14ac:dyDescent="0.25">
      <c r="A31" s="3" t="s">
        <v>22</v>
      </c>
      <c r="B31" s="2" t="s">
        <v>19</v>
      </c>
      <c r="C31" s="22">
        <v>2720022</v>
      </c>
      <c r="D31" s="22">
        <v>2756448</v>
      </c>
      <c r="E31" s="23">
        <v>2845962</v>
      </c>
      <c r="F31" s="24">
        <v>3185880</v>
      </c>
      <c r="G31" s="22">
        <v>3123231</v>
      </c>
      <c r="H31" s="25">
        <v>3123231</v>
      </c>
      <c r="I31" s="26">
        <v>3309863</v>
      </c>
      <c r="J31" s="22">
        <v>3521159</v>
      </c>
      <c r="K31" s="23">
        <v>3745278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87061034</v>
      </c>
      <c r="D32" s="17">
        <f t="shared" si="6"/>
        <v>83853653</v>
      </c>
      <c r="E32" s="32">
        <f t="shared" si="6"/>
        <v>81518151</v>
      </c>
      <c r="F32" s="33">
        <f t="shared" si="6"/>
        <v>91305272</v>
      </c>
      <c r="G32" s="17">
        <f t="shared" si="6"/>
        <v>82314349</v>
      </c>
      <c r="H32" s="34">
        <f t="shared" si="6"/>
        <v>82314349</v>
      </c>
      <c r="I32" s="19">
        <f t="shared" si="6"/>
        <v>82290501</v>
      </c>
      <c r="J32" s="17">
        <f t="shared" si="6"/>
        <v>87591639</v>
      </c>
      <c r="K32" s="32">
        <f t="shared" si="6"/>
        <v>92589364</v>
      </c>
    </row>
    <row r="33" spans="1:11" ht="13.5" x14ac:dyDescent="0.25">
      <c r="A33" s="3" t="s">
        <v>24</v>
      </c>
      <c r="B33" s="2" t="s">
        <v>19</v>
      </c>
      <c r="C33" s="22">
        <v>14763218</v>
      </c>
      <c r="D33" s="22">
        <v>9003724</v>
      </c>
      <c r="E33" s="23">
        <v>6643817</v>
      </c>
      <c r="F33" s="24">
        <v>8016435</v>
      </c>
      <c r="G33" s="22">
        <v>7320791</v>
      </c>
      <c r="H33" s="25">
        <v>7320791</v>
      </c>
      <c r="I33" s="26">
        <v>6870821</v>
      </c>
      <c r="J33" s="22">
        <v>7301794</v>
      </c>
      <c r="K33" s="23">
        <v>7756421</v>
      </c>
    </row>
    <row r="34" spans="1:11" ht="13.5" x14ac:dyDescent="0.25">
      <c r="A34" s="3" t="s">
        <v>25</v>
      </c>
      <c r="B34" s="2" t="s">
        <v>19</v>
      </c>
      <c r="C34" s="22">
        <v>11399589</v>
      </c>
      <c r="D34" s="22">
        <v>11768200</v>
      </c>
      <c r="E34" s="23">
        <v>11458480</v>
      </c>
      <c r="F34" s="24">
        <v>14321612</v>
      </c>
      <c r="G34" s="22">
        <v>10750538</v>
      </c>
      <c r="H34" s="25">
        <v>10750538</v>
      </c>
      <c r="I34" s="26">
        <v>10650080</v>
      </c>
      <c r="J34" s="22">
        <v>11292436</v>
      </c>
      <c r="K34" s="23">
        <v>11850745</v>
      </c>
    </row>
    <row r="35" spans="1:11" ht="13.5" x14ac:dyDescent="0.25">
      <c r="A35" s="3" t="s">
        <v>26</v>
      </c>
      <c r="B35" s="2" t="s">
        <v>19</v>
      </c>
      <c r="C35" s="22">
        <v>26523954</v>
      </c>
      <c r="D35" s="22">
        <v>26062811</v>
      </c>
      <c r="E35" s="23">
        <v>27354546</v>
      </c>
      <c r="F35" s="24">
        <v>28546402</v>
      </c>
      <c r="G35" s="22">
        <v>27329181</v>
      </c>
      <c r="H35" s="25">
        <v>27329181</v>
      </c>
      <c r="I35" s="26">
        <v>27406155</v>
      </c>
      <c r="J35" s="22">
        <v>29326446</v>
      </c>
      <c r="K35" s="23">
        <v>30868083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34374273</v>
      </c>
      <c r="D37" s="27">
        <v>37018918</v>
      </c>
      <c r="E37" s="28">
        <v>36061308</v>
      </c>
      <c r="F37" s="29">
        <v>40420823</v>
      </c>
      <c r="G37" s="27">
        <v>36913839</v>
      </c>
      <c r="H37" s="30">
        <v>36913839</v>
      </c>
      <c r="I37" s="31">
        <v>37363445</v>
      </c>
      <c r="J37" s="27">
        <v>39670963</v>
      </c>
      <c r="K37" s="28">
        <v>42114115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172030144</v>
      </c>
      <c r="D38" s="17">
        <f t="shared" si="7"/>
        <v>188784894</v>
      </c>
      <c r="E38" s="32">
        <f t="shared" si="7"/>
        <v>202446245</v>
      </c>
      <c r="F38" s="33">
        <f t="shared" si="7"/>
        <v>218159176</v>
      </c>
      <c r="G38" s="17">
        <f t="shared" si="7"/>
        <v>219704099</v>
      </c>
      <c r="H38" s="34">
        <f t="shared" si="7"/>
        <v>219704099</v>
      </c>
      <c r="I38" s="19">
        <f t="shared" si="7"/>
        <v>219997588</v>
      </c>
      <c r="J38" s="17">
        <f t="shared" si="7"/>
        <v>234974933</v>
      </c>
      <c r="K38" s="32">
        <f t="shared" si="7"/>
        <v>233982911</v>
      </c>
    </row>
    <row r="39" spans="1:11" ht="13.5" x14ac:dyDescent="0.25">
      <c r="A39" s="3" t="s">
        <v>30</v>
      </c>
      <c r="B39" s="2" t="s">
        <v>19</v>
      </c>
      <c r="C39" s="22">
        <v>8068227</v>
      </c>
      <c r="D39" s="22">
        <v>16742968</v>
      </c>
      <c r="E39" s="23">
        <v>20239251</v>
      </c>
      <c r="F39" s="24">
        <v>18300144</v>
      </c>
      <c r="G39" s="22">
        <v>17040747</v>
      </c>
      <c r="H39" s="25">
        <v>17040747</v>
      </c>
      <c r="I39" s="26">
        <v>15207808</v>
      </c>
      <c r="J39" s="22">
        <v>14086721</v>
      </c>
      <c r="K39" s="23">
        <v>14727756</v>
      </c>
    </row>
    <row r="40" spans="1:11" ht="13.5" x14ac:dyDescent="0.25">
      <c r="A40" s="3" t="s">
        <v>31</v>
      </c>
      <c r="B40" s="2" t="s">
        <v>19</v>
      </c>
      <c r="C40" s="22">
        <v>160686058</v>
      </c>
      <c r="D40" s="22">
        <v>168568318</v>
      </c>
      <c r="E40" s="23">
        <v>178720918</v>
      </c>
      <c r="F40" s="24">
        <v>195903999</v>
      </c>
      <c r="G40" s="22">
        <v>198901499</v>
      </c>
      <c r="H40" s="25">
        <v>198901499</v>
      </c>
      <c r="I40" s="26">
        <v>200519999</v>
      </c>
      <c r="J40" s="22">
        <v>216780000</v>
      </c>
      <c r="K40" s="23">
        <v>214904997</v>
      </c>
    </row>
    <row r="41" spans="1:11" ht="13.5" x14ac:dyDescent="0.25">
      <c r="A41" s="3" t="s">
        <v>32</v>
      </c>
      <c r="B41" s="2" t="s">
        <v>19</v>
      </c>
      <c r="C41" s="22">
        <v>3275859</v>
      </c>
      <c r="D41" s="22">
        <v>3473608</v>
      </c>
      <c r="E41" s="23">
        <v>3486076</v>
      </c>
      <c r="F41" s="24">
        <v>3955033</v>
      </c>
      <c r="G41" s="22">
        <v>3761853</v>
      </c>
      <c r="H41" s="25">
        <v>3761853</v>
      </c>
      <c r="I41" s="26">
        <v>4269781</v>
      </c>
      <c r="J41" s="22">
        <v>4108212</v>
      </c>
      <c r="K41" s="23">
        <v>4350158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4972276</v>
      </c>
      <c r="D42" s="17">
        <f t="shared" si="8"/>
        <v>2178445</v>
      </c>
      <c r="E42" s="32">
        <f t="shared" si="8"/>
        <v>2057087</v>
      </c>
      <c r="F42" s="33">
        <f t="shared" si="8"/>
        <v>38046925</v>
      </c>
      <c r="G42" s="17">
        <f t="shared" si="8"/>
        <v>3939164</v>
      </c>
      <c r="H42" s="34">
        <f t="shared" si="8"/>
        <v>3939164</v>
      </c>
      <c r="I42" s="19">
        <f t="shared" si="8"/>
        <v>2725547</v>
      </c>
      <c r="J42" s="17">
        <f t="shared" si="8"/>
        <v>2900531</v>
      </c>
      <c r="K42" s="32">
        <f t="shared" si="8"/>
        <v>3084467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4972276</v>
      </c>
      <c r="D46" s="22">
        <v>2178445</v>
      </c>
      <c r="E46" s="23">
        <v>2057087</v>
      </c>
      <c r="F46" s="24">
        <v>38046925</v>
      </c>
      <c r="G46" s="22">
        <v>3939164</v>
      </c>
      <c r="H46" s="25">
        <v>3939164</v>
      </c>
      <c r="I46" s="26">
        <v>2725547</v>
      </c>
      <c r="J46" s="22">
        <v>2900531</v>
      </c>
      <c r="K46" s="23">
        <v>3084467</v>
      </c>
    </row>
    <row r="47" spans="1:11" ht="13.5" x14ac:dyDescent="0.25">
      <c r="A47" s="1" t="s">
        <v>38</v>
      </c>
      <c r="B47" s="2" t="s">
        <v>39</v>
      </c>
      <c r="C47" s="17">
        <v>2320457</v>
      </c>
      <c r="D47" s="17">
        <v>2481551</v>
      </c>
      <c r="E47" s="32">
        <v>2639001</v>
      </c>
      <c r="F47" s="33">
        <v>2629999</v>
      </c>
      <c r="G47" s="17">
        <v>1806998</v>
      </c>
      <c r="H47" s="34">
        <v>1806998</v>
      </c>
      <c r="I47" s="19">
        <v>1655588</v>
      </c>
      <c r="J47" s="17">
        <v>1749909</v>
      </c>
      <c r="K47" s="32">
        <v>1839130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-534</v>
      </c>
      <c r="D48" s="49">
        <f t="shared" si="9"/>
        <v>415618322</v>
      </c>
      <c r="E48" s="50">
        <f t="shared" si="9"/>
        <v>433723835</v>
      </c>
      <c r="F48" s="51">
        <f t="shared" si="9"/>
        <v>532204428</v>
      </c>
      <c r="G48" s="49">
        <f t="shared" si="9"/>
        <v>481292936</v>
      </c>
      <c r="H48" s="52">
        <f t="shared" si="9"/>
        <v>481292936</v>
      </c>
      <c r="I48" s="53">
        <f t="shared" si="9"/>
        <v>476267847</v>
      </c>
      <c r="J48" s="49">
        <f t="shared" si="9"/>
        <v>502679202</v>
      </c>
      <c r="K48" s="50">
        <f t="shared" si="9"/>
        <v>515877864</v>
      </c>
    </row>
    <row r="49" spans="1:11" ht="13.5" x14ac:dyDescent="0.25">
      <c r="A49" s="9" t="s">
        <v>76</v>
      </c>
      <c r="B49" s="10"/>
      <c r="C49" s="54">
        <f>+C25-C48</f>
        <v>379010101</v>
      </c>
      <c r="D49" s="54">
        <f t="shared" ref="D49:K49" si="10">+D25-D48</f>
        <v>-19126169</v>
      </c>
      <c r="E49" s="55">
        <f t="shared" si="10"/>
        <v>-10754614</v>
      </c>
      <c r="F49" s="56">
        <f t="shared" si="10"/>
        <v>-5786198</v>
      </c>
      <c r="G49" s="54">
        <f t="shared" si="10"/>
        <v>-43663</v>
      </c>
      <c r="H49" s="57">
        <f t="shared" si="10"/>
        <v>-43663</v>
      </c>
      <c r="I49" s="58">
        <f t="shared" si="10"/>
        <v>4350096</v>
      </c>
      <c r="J49" s="54">
        <f t="shared" si="10"/>
        <v>650050</v>
      </c>
      <c r="K49" s="55">
        <f t="shared" si="10"/>
        <v>150092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38472930</v>
      </c>
      <c r="D5" s="17">
        <f t="shared" ref="D5:K5" si="0">SUM(D6:D8)</f>
        <v>34461928</v>
      </c>
      <c r="E5" s="18">
        <f t="shared" si="0"/>
        <v>45344247</v>
      </c>
      <c r="F5" s="19">
        <f t="shared" si="0"/>
        <v>89470796</v>
      </c>
      <c r="G5" s="17">
        <f t="shared" si="0"/>
        <v>86110536</v>
      </c>
      <c r="H5" s="20">
        <f t="shared" si="0"/>
        <v>86110536</v>
      </c>
      <c r="I5" s="21">
        <f t="shared" si="0"/>
        <v>56134266</v>
      </c>
      <c r="J5" s="17">
        <f t="shared" si="0"/>
        <v>50027198</v>
      </c>
      <c r="K5" s="20">
        <f t="shared" si="0"/>
        <v>73804829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38472930</v>
      </c>
      <c r="D7" s="27">
        <v>34461928</v>
      </c>
      <c r="E7" s="28">
        <v>45344247</v>
      </c>
      <c r="F7" s="29">
        <v>89470796</v>
      </c>
      <c r="G7" s="27">
        <v>86110536</v>
      </c>
      <c r="H7" s="30">
        <v>86110536</v>
      </c>
      <c r="I7" s="31">
        <v>56134266</v>
      </c>
      <c r="J7" s="27">
        <v>50027198</v>
      </c>
      <c r="K7" s="28">
        <v>73804829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22772971</v>
      </c>
      <c r="D9" s="17">
        <f t="shared" ref="D9:K9" si="1">SUM(D10:D14)</f>
        <v>2825913</v>
      </c>
      <c r="E9" s="32">
        <f t="shared" si="1"/>
        <v>23509508</v>
      </c>
      <c r="F9" s="33">
        <f t="shared" si="1"/>
        <v>30349052</v>
      </c>
      <c r="G9" s="17">
        <f t="shared" si="1"/>
        <v>30645696</v>
      </c>
      <c r="H9" s="34">
        <f t="shared" si="1"/>
        <v>30645696</v>
      </c>
      <c r="I9" s="19">
        <f t="shared" si="1"/>
        <v>34901392</v>
      </c>
      <c r="J9" s="17">
        <f t="shared" si="1"/>
        <v>34856653</v>
      </c>
      <c r="K9" s="32">
        <f t="shared" si="1"/>
        <v>36431833</v>
      </c>
    </row>
    <row r="10" spans="1:11" ht="13.5" x14ac:dyDescent="0.25">
      <c r="A10" s="3" t="s">
        <v>24</v>
      </c>
      <c r="B10" s="2" t="s">
        <v>19</v>
      </c>
      <c r="C10" s="22">
        <v>1504220</v>
      </c>
      <c r="D10" s="22">
        <v>1716015</v>
      </c>
      <c r="E10" s="23">
        <v>1601709</v>
      </c>
      <c r="F10" s="24">
        <v>1864508</v>
      </c>
      <c r="G10" s="22">
        <v>1852032</v>
      </c>
      <c r="H10" s="25">
        <v>1852032</v>
      </c>
      <c r="I10" s="26">
        <v>2705040</v>
      </c>
      <c r="J10" s="22">
        <v>1761895</v>
      </c>
      <c r="K10" s="23">
        <v>1810020</v>
      </c>
    </row>
    <row r="11" spans="1:11" ht="13.5" x14ac:dyDescent="0.25">
      <c r="A11" s="3" t="s">
        <v>25</v>
      </c>
      <c r="B11" s="2" t="s">
        <v>19</v>
      </c>
      <c r="C11" s="22">
        <v>717659</v>
      </c>
      <c r="D11" s="22">
        <v>2287</v>
      </c>
      <c r="E11" s="23">
        <v>549</v>
      </c>
      <c r="F11" s="24">
        <v>996</v>
      </c>
      <c r="G11" s="22">
        <v>1860</v>
      </c>
      <c r="H11" s="25">
        <v>1860</v>
      </c>
      <c r="I11" s="26">
        <v>1972</v>
      </c>
      <c r="J11" s="22">
        <v>2066</v>
      </c>
      <c r="K11" s="23">
        <v>2181</v>
      </c>
    </row>
    <row r="12" spans="1:11" ht="13.5" x14ac:dyDescent="0.25">
      <c r="A12" s="3" t="s">
        <v>26</v>
      </c>
      <c r="B12" s="2" t="s">
        <v>19</v>
      </c>
      <c r="C12" s="22">
        <v>20533396</v>
      </c>
      <c r="D12" s="22">
        <v>1090130</v>
      </c>
      <c r="E12" s="23">
        <v>21896060</v>
      </c>
      <c r="F12" s="24">
        <v>28470624</v>
      </c>
      <c r="G12" s="22">
        <v>28780932</v>
      </c>
      <c r="H12" s="25">
        <v>28780932</v>
      </c>
      <c r="I12" s="26">
        <v>32176164</v>
      </c>
      <c r="J12" s="22">
        <v>33073632</v>
      </c>
      <c r="K12" s="23">
        <v>34599432</v>
      </c>
    </row>
    <row r="13" spans="1:11" ht="13.5" x14ac:dyDescent="0.25">
      <c r="A13" s="3" t="s">
        <v>27</v>
      </c>
      <c r="B13" s="2" t="s">
        <v>19</v>
      </c>
      <c r="C13" s="22">
        <v>17696</v>
      </c>
      <c r="D13" s="22">
        <v>16196</v>
      </c>
      <c r="E13" s="23">
        <v>11190</v>
      </c>
      <c r="F13" s="24">
        <v>12924</v>
      </c>
      <c r="G13" s="22">
        <v>10872</v>
      </c>
      <c r="H13" s="25">
        <v>10872</v>
      </c>
      <c r="I13" s="26">
        <v>18216</v>
      </c>
      <c r="J13" s="22">
        <v>19060</v>
      </c>
      <c r="K13" s="23">
        <v>20200</v>
      </c>
    </row>
    <row r="14" spans="1:11" ht="13.5" x14ac:dyDescent="0.25">
      <c r="A14" s="3" t="s">
        <v>28</v>
      </c>
      <c r="B14" s="2" t="s">
        <v>19</v>
      </c>
      <c r="C14" s="27"/>
      <c r="D14" s="27">
        <v>1285</v>
      </c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1418585</v>
      </c>
      <c r="D15" s="17">
        <f t="shared" ref="D15:K15" si="2">SUM(D16:D18)</f>
        <v>1857856</v>
      </c>
      <c r="E15" s="32">
        <f t="shared" si="2"/>
        <v>1097552</v>
      </c>
      <c r="F15" s="33">
        <f t="shared" si="2"/>
        <v>1250204</v>
      </c>
      <c r="G15" s="17">
        <f t="shared" si="2"/>
        <v>1265268</v>
      </c>
      <c r="H15" s="34">
        <f t="shared" si="2"/>
        <v>1265268</v>
      </c>
      <c r="I15" s="19">
        <f t="shared" si="2"/>
        <v>1303822</v>
      </c>
      <c r="J15" s="17">
        <f t="shared" si="2"/>
        <v>96878</v>
      </c>
      <c r="K15" s="32">
        <f t="shared" si="2"/>
        <v>101676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1418585</v>
      </c>
      <c r="D17" s="22">
        <v>1857856</v>
      </c>
      <c r="E17" s="23">
        <v>1097552</v>
      </c>
      <c r="F17" s="24">
        <v>1250204</v>
      </c>
      <c r="G17" s="22">
        <v>1265268</v>
      </c>
      <c r="H17" s="25">
        <v>1265268</v>
      </c>
      <c r="I17" s="26">
        <v>1303822</v>
      </c>
      <c r="J17" s="22">
        <v>96878</v>
      </c>
      <c r="K17" s="23">
        <v>101676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35320093</v>
      </c>
      <c r="D19" s="17">
        <f t="shared" ref="D19:K19" si="3">SUM(D20:D23)</f>
        <v>27831722</v>
      </c>
      <c r="E19" s="32">
        <f t="shared" si="3"/>
        <v>24483989</v>
      </c>
      <c r="F19" s="33">
        <f t="shared" si="3"/>
        <v>33579047</v>
      </c>
      <c r="G19" s="17">
        <f t="shared" si="3"/>
        <v>32785800</v>
      </c>
      <c r="H19" s="34">
        <f t="shared" si="3"/>
        <v>32785800</v>
      </c>
      <c r="I19" s="19">
        <f t="shared" si="3"/>
        <v>37978284</v>
      </c>
      <c r="J19" s="17">
        <f t="shared" si="3"/>
        <v>39946937</v>
      </c>
      <c r="K19" s="32">
        <f t="shared" si="3"/>
        <v>42870260</v>
      </c>
    </row>
    <row r="20" spans="1:11" ht="13.5" x14ac:dyDescent="0.25">
      <c r="A20" s="3" t="s">
        <v>34</v>
      </c>
      <c r="B20" s="2" t="s">
        <v>19</v>
      </c>
      <c r="C20" s="22">
        <v>19440132</v>
      </c>
      <c r="D20" s="22">
        <v>17225476</v>
      </c>
      <c r="E20" s="23">
        <v>15245725</v>
      </c>
      <c r="F20" s="24">
        <v>20622827</v>
      </c>
      <c r="G20" s="22">
        <v>19448268</v>
      </c>
      <c r="H20" s="25">
        <v>19448268</v>
      </c>
      <c r="I20" s="26">
        <v>21294181</v>
      </c>
      <c r="J20" s="22">
        <v>24084390</v>
      </c>
      <c r="K20" s="23">
        <v>26194738</v>
      </c>
    </row>
    <row r="21" spans="1:11" ht="13.5" x14ac:dyDescent="0.25">
      <c r="A21" s="3" t="s">
        <v>35</v>
      </c>
      <c r="B21" s="2" t="s">
        <v>19</v>
      </c>
      <c r="C21" s="22">
        <v>10010641</v>
      </c>
      <c r="D21" s="22">
        <v>4296456</v>
      </c>
      <c r="E21" s="23">
        <v>3485087</v>
      </c>
      <c r="F21" s="24">
        <v>5666856</v>
      </c>
      <c r="G21" s="22">
        <v>4681176</v>
      </c>
      <c r="H21" s="25">
        <v>4681176</v>
      </c>
      <c r="I21" s="26">
        <v>8072688</v>
      </c>
      <c r="J21" s="22">
        <v>6405684</v>
      </c>
      <c r="K21" s="23">
        <v>6741094</v>
      </c>
    </row>
    <row r="22" spans="1:11" ht="13.5" x14ac:dyDescent="0.25">
      <c r="A22" s="3" t="s">
        <v>36</v>
      </c>
      <c r="B22" s="2" t="s">
        <v>19</v>
      </c>
      <c r="C22" s="27">
        <v>3106815</v>
      </c>
      <c r="D22" s="27">
        <v>3271569</v>
      </c>
      <c r="E22" s="28">
        <v>2751143</v>
      </c>
      <c r="F22" s="29">
        <v>3637512</v>
      </c>
      <c r="G22" s="27">
        <v>4410396</v>
      </c>
      <c r="H22" s="30">
        <v>4410396</v>
      </c>
      <c r="I22" s="31">
        <v>4164288</v>
      </c>
      <c r="J22" s="27">
        <v>4647242</v>
      </c>
      <c r="K22" s="28">
        <v>4836498</v>
      </c>
    </row>
    <row r="23" spans="1:11" ht="13.5" x14ac:dyDescent="0.25">
      <c r="A23" s="3" t="s">
        <v>37</v>
      </c>
      <c r="B23" s="2" t="s">
        <v>19</v>
      </c>
      <c r="C23" s="22">
        <v>2762505</v>
      </c>
      <c r="D23" s="22">
        <v>3038221</v>
      </c>
      <c r="E23" s="23">
        <v>3002034</v>
      </c>
      <c r="F23" s="24">
        <v>3651852</v>
      </c>
      <c r="G23" s="22">
        <v>4245960</v>
      </c>
      <c r="H23" s="25">
        <v>4245960</v>
      </c>
      <c r="I23" s="26">
        <v>4447127</v>
      </c>
      <c r="J23" s="22">
        <v>4809621</v>
      </c>
      <c r="K23" s="23">
        <v>5097930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97984579</v>
      </c>
      <c r="D25" s="49">
        <f t="shared" ref="D25:K25" si="4">+D5+D9+D15+D19+D24</f>
        <v>66977419</v>
      </c>
      <c r="E25" s="50">
        <f t="shared" si="4"/>
        <v>94435296</v>
      </c>
      <c r="F25" s="51">
        <f t="shared" si="4"/>
        <v>154649099</v>
      </c>
      <c r="G25" s="49">
        <f t="shared" si="4"/>
        <v>150807300</v>
      </c>
      <c r="H25" s="52">
        <f t="shared" si="4"/>
        <v>150807300</v>
      </c>
      <c r="I25" s="53">
        <f t="shared" si="4"/>
        <v>130317764</v>
      </c>
      <c r="J25" s="49">
        <f t="shared" si="4"/>
        <v>124927666</v>
      </c>
      <c r="K25" s="50">
        <f t="shared" si="4"/>
        <v>153208598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37712092</v>
      </c>
      <c r="D28" s="17">
        <f t="shared" si="5"/>
        <v>24481688</v>
      </c>
      <c r="E28" s="18">
        <f t="shared" si="5"/>
        <v>11661780</v>
      </c>
      <c r="F28" s="19">
        <f t="shared" si="5"/>
        <v>24304840</v>
      </c>
      <c r="G28" s="17">
        <f t="shared" si="5"/>
        <v>21491136</v>
      </c>
      <c r="H28" s="20">
        <f t="shared" si="5"/>
        <v>21491136</v>
      </c>
      <c r="I28" s="21">
        <f t="shared" si="5"/>
        <v>14139311</v>
      </c>
      <c r="J28" s="17">
        <f t="shared" si="5"/>
        <v>15162579</v>
      </c>
      <c r="K28" s="20">
        <f t="shared" si="5"/>
        <v>27978733</v>
      </c>
    </row>
    <row r="29" spans="1:11" ht="13.5" x14ac:dyDescent="0.25">
      <c r="A29" s="3" t="s">
        <v>20</v>
      </c>
      <c r="B29" s="2" t="s">
        <v>19</v>
      </c>
      <c r="C29" s="22">
        <v>7582070</v>
      </c>
      <c r="D29" s="22">
        <v>7979172</v>
      </c>
      <c r="E29" s="23">
        <v>5204327</v>
      </c>
      <c r="F29" s="24">
        <v>5708988</v>
      </c>
      <c r="G29" s="22">
        <v>5979660</v>
      </c>
      <c r="H29" s="25">
        <v>5979660</v>
      </c>
      <c r="I29" s="26">
        <v>5841274</v>
      </c>
      <c r="J29" s="22">
        <v>6109730</v>
      </c>
      <c r="K29" s="23">
        <v>6391980</v>
      </c>
    </row>
    <row r="30" spans="1:11" ht="13.5" x14ac:dyDescent="0.25">
      <c r="A30" s="3" t="s">
        <v>21</v>
      </c>
      <c r="B30" s="2" t="s">
        <v>19</v>
      </c>
      <c r="C30" s="27">
        <v>30130022</v>
      </c>
      <c r="D30" s="27">
        <v>16502516</v>
      </c>
      <c r="E30" s="28">
        <v>6457453</v>
      </c>
      <c r="F30" s="29">
        <v>18595852</v>
      </c>
      <c r="G30" s="27">
        <v>15511476</v>
      </c>
      <c r="H30" s="30">
        <v>15511476</v>
      </c>
      <c r="I30" s="31">
        <v>8298037</v>
      </c>
      <c r="J30" s="27">
        <v>9052849</v>
      </c>
      <c r="K30" s="28">
        <v>21586753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26517310</v>
      </c>
      <c r="D32" s="17">
        <f t="shared" si="6"/>
        <v>10078630</v>
      </c>
      <c r="E32" s="32">
        <f t="shared" si="6"/>
        <v>25638706</v>
      </c>
      <c r="F32" s="33">
        <f t="shared" si="6"/>
        <v>33524256</v>
      </c>
      <c r="G32" s="17">
        <f t="shared" si="6"/>
        <v>23225472</v>
      </c>
      <c r="H32" s="34">
        <f t="shared" si="6"/>
        <v>23225472</v>
      </c>
      <c r="I32" s="19">
        <f t="shared" si="6"/>
        <v>39403242</v>
      </c>
      <c r="J32" s="17">
        <f t="shared" si="6"/>
        <v>40808107</v>
      </c>
      <c r="K32" s="32">
        <f t="shared" si="6"/>
        <v>42791603</v>
      </c>
    </row>
    <row r="33" spans="1:11" ht="13.5" x14ac:dyDescent="0.25">
      <c r="A33" s="3" t="s">
        <v>24</v>
      </c>
      <c r="B33" s="2" t="s">
        <v>19</v>
      </c>
      <c r="C33" s="22">
        <v>1479685</v>
      </c>
      <c r="D33" s="22">
        <v>1342846</v>
      </c>
      <c r="E33" s="23">
        <v>1514293</v>
      </c>
      <c r="F33" s="24">
        <v>2187756</v>
      </c>
      <c r="G33" s="22">
        <v>2444700</v>
      </c>
      <c r="H33" s="25">
        <v>2444700</v>
      </c>
      <c r="I33" s="26">
        <v>2685210</v>
      </c>
      <c r="J33" s="22">
        <v>2619108</v>
      </c>
      <c r="K33" s="23">
        <v>2767634</v>
      </c>
    </row>
    <row r="34" spans="1:11" ht="13.5" x14ac:dyDescent="0.25">
      <c r="A34" s="3" t="s">
        <v>25</v>
      </c>
      <c r="B34" s="2" t="s">
        <v>19</v>
      </c>
      <c r="C34" s="22">
        <v>396301</v>
      </c>
      <c r="D34" s="22">
        <v>407373</v>
      </c>
      <c r="E34" s="23">
        <v>644203</v>
      </c>
      <c r="F34" s="24">
        <v>705708</v>
      </c>
      <c r="G34" s="22">
        <v>539340</v>
      </c>
      <c r="H34" s="25">
        <v>539340</v>
      </c>
      <c r="I34" s="26">
        <v>662762</v>
      </c>
      <c r="J34" s="22">
        <v>694362</v>
      </c>
      <c r="K34" s="23">
        <v>727508</v>
      </c>
    </row>
    <row r="35" spans="1:11" ht="13.5" x14ac:dyDescent="0.25">
      <c r="A35" s="3" t="s">
        <v>26</v>
      </c>
      <c r="B35" s="2" t="s">
        <v>19</v>
      </c>
      <c r="C35" s="22">
        <v>24523135</v>
      </c>
      <c r="D35" s="22">
        <v>8242964</v>
      </c>
      <c r="E35" s="23">
        <v>23394157</v>
      </c>
      <c r="F35" s="24">
        <v>30606540</v>
      </c>
      <c r="G35" s="22">
        <v>20217540</v>
      </c>
      <c r="H35" s="25">
        <v>20217540</v>
      </c>
      <c r="I35" s="26">
        <v>36040033</v>
      </c>
      <c r="J35" s="22">
        <v>37478688</v>
      </c>
      <c r="K35" s="23">
        <v>39279786</v>
      </c>
    </row>
    <row r="36" spans="1:11" ht="13.5" x14ac:dyDescent="0.25">
      <c r="A36" s="3" t="s">
        <v>27</v>
      </c>
      <c r="B36" s="2" t="s">
        <v>19</v>
      </c>
      <c r="C36" s="22">
        <v>53759</v>
      </c>
      <c r="D36" s="22">
        <v>69451</v>
      </c>
      <c r="E36" s="23">
        <v>69784</v>
      </c>
      <c r="F36" s="24">
        <v>12996</v>
      </c>
      <c r="G36" s="22">
        <v>12456</v>
      </c>
      <c r="H36" s="25">
        <v>12456</v>
      </c>
      <c r="I36" s="26">
        <v>15237</v>
      </c>
      <c r="J36" s="22">
        <v>15949</v>
      </c>
      <c r="K36" s="23">
        <v>16675</v>
      </c>
    </row>
    <row r="37" spans="1:11" ht="13.5" x14ac:dyDescent="0.25">
      <c r="A37" s="3" t="s">
        <v>28</v>
      </c>
      <c r="B37" s="2" t="s">
        <v>19</v>
      </c>
      <c r="C37" s="27">
        <v>64430</v>
      </c>
      <c r="D37" s="27">
        <v>15996</v>
      </c>
      <c r="E37" s="28">
        <v>16269</v>
      </c>
      <c r="F37" s="29">
        <v>11256</v>
      </c>
      <c r="G37" s="27">
        <v>11436</v>
      </c>
      <c r="H37" s="30">
        <v>11436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17266065</v>
      </c>
      <c r="D38" s="17">
        <f t="shared" si="7"/>
        <v>16435021</v>
      </c>
      <c r="E38" s="32">
        <f t="shared" si="7"/>
        <v>17770770</v>
      </c>
      <c r="F38" s="33">
        <f t="shared" si="7"/>
        <v>16251816</v>
      </c>
      <c r="G38" s="17">
        <f t="shared" si="7"/>
        <v>16219680</v>
      </c>
      <c r="H38" s="34">
        <f t="shared" si="7"/>
        <v>16219680</v>
      </c>
      <c r="I38" s="19">
        <f t="shared" si="7"/>
        <v>20318220</v>
      </c>
      <c r="J38" s="17">
        <f t="shared" si="7"/>
        <v>20723602</v>
      </c>
      <c r="K38" s="32">
        <f t="shared" si="7"/>
        <v>21815425</v>
      </c>
    </row>
    <row r="39" spans="1:11" ht="13.5" x14ac:dyDescent="0.25">
      <c r="A39" s="3" t="s">
        <v>30</v>
      </c>
      <c r="B39" s="2" t="s">
        <v>19</v>
      </c>
      <c r="C39" s="22">
        <v>1328922</v>
      </c>
      <c r="D39" s="22">
        <v>1265420</v>
      </c>
      <c r="E39" s="23">
        <v>1404491</v>
      </c>
      <c r="F39" s="24">
        <v>1200780</v>
      </c>
      <c r="G39" s="22">
        <v>1162632</v>
      </c>
      <c r="H39" s="25">
        <v>1162632</v>
      </c>
      <c r="I39" s="26">
        <v>1442340</v>
      </c>
      <c r="J39" s="22">
        <v>1528452</v>
      </c>
      <c r="K39" s="23">
        <v>1619869</v>
      </c>
    </row>
    <row r="40" spans="1:11" ht="13.5" x14ac:dyDescent="0.25">
      <c r="A40" s="3" t="s">
        <v>31</v>
      </c>
      <c r="B40" s="2" t="s">
        <v>19</v>
      </c>
      <c r="C40" s="22">
        <v>15937143</v>
      </c>
      <c r="D40" s="22">
        <v>15169601</v>
      </c>
      <c r="E40" s="23">
        <v>16366279</v>
      </c>
      <c r="F40" s="24">
        <v>15051036</v>
      </c>
      <c r="G40" s="22">
        <v>15057048</v>
      </c>
      <c r="H40" s="25">
        <v>15057048</v>
      </c>
      <c r="I40" s="26">
        <v>18875880</v>
      </c>
      <c r="J40" s="22">
        <v>19195150</v>
      </c>
      <c r="K40" s="23">
        <v>20195556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26924726</v>
      </c>
      <c r="D42" s="17">
        <f t="shared" si="8"/>
        <v>24739721</v>
      </c>
      <c r="E42" s="32">
        <f t="shared" si="8"/>
        <v>26647082</v>
      </c>
      <c r="F42" s="33">
        <f t="shared" si="8"/>
        <v>38325024</v>
      </c>
      <c r="G42" s="17">
        <f t="shared" si="8"/>
        <v>37633260</v>
      </c>
      <c r="H42" s="34">
        <f t="shared" si="8"/>
        <v>37633260</v>
      </c>
      <c r="I42" s="19">
        <f t="shared" si="8"/>
        <v>35337802</v>
      </c>
      <c r="J42" s="17">
        <f t="shared" si="8"/>
        <v>37813508</v>
      </c>
      <c r="K42" s="32">
        <f t="shared" si="8"/>
        <v>41399303</v>
      </c>
    </row>
    <row r="43" spans="1:11" ht="13.5" x14ac:dyDescent="0.25">
      <c r="A43" s="3" t="s">
        <v>34</v>
      </c>
      <c r="B43" s="2" t="s">
        <v>19</v>
      </c>
      <c r="C43" s="22">
        <v>15368427</v>
      </c>
      <c r="D43" s="22">
        <v>13704361</v>
      </c>
      <c r="E43" s="23">
        <v>12981984</v>
      </c>
      <c r="F43" s="24">
        <v>21125364</v>
      </c>
      <c r="G43" s="22">
        <v>21445932</v>
      </c>
      <c r="H43" s="25">
        <v>21445932</v>
      </c>
      <c r="I43" s="26">
        <v>17144926</v>
      </c>
      <c r="J43" s="22">
        <v>19084255</v>
      </c>
      <c r="K43" s="23">
        <v>21748862</v>
      </c>
    </row>
    <row r="44" spans="1:11" ht="13.5" x14ac:dyDescent="0.25">
      <c r="A44" s="3" t="s">
        <v>35</v>
      </c>
      <c r="B44" s="2" t="s">
        <v>19</v>
      </c>
      <c r="C44" s="22">
        <v>5832465</v>
      </c>
      <c r="D44" s="22">
        <v>5348928</v>
      </c>
      <c r="E44" s="23">
        <v>7194109</v>
      </c>
      <c r="F44" s="24">
        <v>9105564</v>
      </c>
      <c r="G44" s="22">
        <v>8185128</v>
      </c>
      <c r="H44" s="25">
        <v>8185128</v>
      </c>
      <c r="I44" s="26">
        <v>9524900</v>
      </c>
      <c r="J44" s="22">
        <v>9812409</v>
      </c>
      <c r="K44" s="23">
        <v>10292678</v>
      </c>
    </row>
    <row r="45" spans="1:11" ht="13.5" x14ac:dyDescent="0.25">
      <c r="A45" s="3" t="s">
        <v>36</v>
      </c>
      <c r="B45" s="2" t="s">
        <v>19</v>
      </c>
      <c r="C45" s="27">
        <v>2971773</v>
      </c>
      <c r="D45" s="27">
        <v>2760311</v>
      </c>
      <c r="E45" s="28">
        <v>3730033</v>
      </c>
      <c r="F45" s="29">
        <v>4626000</v>
      </c>
      <c r="G45" s="27">
        <v>4401972</v>
      </c>
      <c r="H45" s="30">
        <v>4401972</v>
      </c>
      <c r="I45" s="31">
        <v>4899978</v>
      </c>
      <c r="J45" s="27">
        <v>5134399</v>
      </c>
      <c r="K45" s="28">
        <v>5398250</v>
      </c>
    </row>
    <row r="46" spans="1:11" ht="13.5" x14ac:dyDescent="0.25">
      <c r="A46" s="3" t="s">
        <v>37</v>
      </c>
      <c r="B46" s="2" t="s">
        <v>19</v>
      </c>
      <c r="C46" s="22">
        <v>2752061</v>
      </c>
      <c r="D46" s="22">
        <v>2926121</v>
      </c>
      <c r="E46" s="23">
        <v>2740956</v>
      </c>
      <c r="F46" s="24">
        <v>3468096</v>
      </c>
      <c r="G46" s="22">
        <v>3600228</v>
      </c>
      <c r="H46" s="25">
        <v>3600228</v>
      </c>
      <c r="I46" s="26">
        <v>3767998</v>
      </c>
      <c r="J46" s="22">
        <v>3782445</v>
      </c>
      <c r="K46" s="23">
        <v>3959513</v>
      </c>
    </row>
    <row r="47" spans="1:11" ht="13.5" x14ac:dyDescent="0.25">
      <c r="A47" s="1" t="s">
        <v>38</v>
      </c>
      <c r="B47" s="2" t="s">
        <v>39</v>
      </c>
      <c r="C47" s="17">
        <v>360838</v>
      </c>
      <c r="D47" s="17">
        <v>372892</v>
      </c>
      <c r="E47" s="32">
        <v>410754</v>
      </c>
      <c r="F47" s="33">
        <v>456768</v>
      </c>
      <c r="G47" s="17">
        <v>510036</v>
      </c>
      <c r="H47" s="34">
        <v>510036</v>
      </c>
      <c r="I47" s="19">
        <v>548702</v>
      </c>
      <c r="J47" s="17">
        <v>583493</v>
      </c>
      <c r="K47" s="32">
        <v>620525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108781031</v>
      </c>
      <c r="D48" s="49">
        <f t="shared" si="9"/>
        <v>76107952</v>
      </c>
      <c r="E48" s="50">
        <f t="shared" si="9"/>
        <v>82129092</v>
      </c>
      <c r="F48" s="51">
        <f t="shared" si="9"/>
        <v>112862704</v>
      </c>
      <c r="G48" s="49">
        <f t="shared" si="9"/>
        <v>99079584</v>
      </c>
      <c r="H48" s="52">
        <f t="shared" si="9"/>
        <v>99079584</v>
      </c>
      <c r="I48" s="53">
        <f t="shared" si="9"/>
        <v>109747277</v>
      </c>
      <c r="J48" s="49">
        <f t="shared" si="9"/>
        <v>115091289</v>
      </c>
      <c r="K48" s="50">
        <f t="shared" si="9"/>
        <v>134605589</v>
      </c>
    </row>
    <row r="49" spans="1:11" ht="13.5" x14ac:dyDescent="0.25">
      <c r="A49" s="9" t="s">
        <v>76</v>
      </c>
      <c r="B49" s="10"/>
      <c r="C49" s="54">
        <f>+C25-C48</f>
        <v>-10796452</v>
      </c>
      <c r="D49" s="54">
        <f t="shared" ref="D49:K49" si="10">+D25-D48</f>
        <v>-9130533</v>
      </c>
      <c r="E49" s="55">
        <f t="shared" si="10"/>
        <v>12306204</v>
      </c>
      <c r="F49" s="56">
        <f t="shared" si="10"/>
        <v>41786395</v>
      </c>
      <c r="G49" s="54">
        <f t="shared" si="10"/>
        <v>51727716</v>
      </c>
      <c r="H49" s="57">
        <f t="shared" si="10"/>
        <v>51727716</v>
      </c>
      <c r="I49" s="58">
        <f t="shared" si="10"/>
        <v>20570487</v>
      </c>
      <c r="J49" s="54">
        <f t="shared" si="10"/>
        <v>9836377</v>
      </c>
      <c r="K49" s="55">
        <f t="shared" si="10"/>
        <v>18603009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41015601</v>
      </c>
      <c r="D5" s="17">
        <f t="shared" ref="D5:K5" si="0">SUM(D6:D8)</f>
        <v>39446695</v>
      </c>
      <c r="E5" s="18">
        <f t="shared" si="0"/>
        <v>41606415</v>
      </c>
      <c r="F5" s="19">
        <f t="shared" si="0"/>
        <v>43507206</v>
      </c>
      <c r="G5" s="17">
        <f t="shared" si="0"/>
        <v>44128253</v>
      </c>
      <c r="H5" s="20">
        <f t="shared" si="0"/>
        <v>44128253</v>
      </c>
      <c r="I5" s="21">
        <f t="shared" si="0"/>
        <v>48719376</v>
      </c>
      <c r="J5" s="17">
        <f t="shared" si="0"/>
        <v>49958200</v>
      </c>
      <c r="K5" s="20">
        <f t="shared" si="0"/>
        <v>54054900</v>
      </c>
    </row>
    <row r="6" spans="1:11" ht="13.5" x14ac:dyDescent="0.25">
      <c r="A6" s="3" t="s">
        <v>20</v>
      </c>
      <c r="B6" s="2" t="s">
        <v>19</v>
      </c>
      <c r="C6" s="22">
        <v>29104140</v>
      </c>
      <c r="D6" s="22">
        <v>2942068</v>
      </c>
      <c r="E6" s="23">
        <v>-937802</v>
      </c>
      <c r="F6" s="24">
        <v>29488000</v>
      </c>
      <c r="G6" s="22">
        <v>29483315</v>
      </c>
      <c r="H6" s="25">
        <v>29483315</v>
      </c>
      <c r="I6" s="26">
        <v>32498500</v>
      </c>
      <c r="J6" s="22">
        <v>31900100</v>
      </c>
      <c r="K6" s="23">
        <v>34452100</v>
      </c>
    </row>
    <row r="7" spans="1:11" ht="13.5" x14ac:dyDescent="0.25">
      <c r="A7" s="3" t="s">
        <v>21</v>
      </c>
      <c r="B7" s="2" t="s">
        <v>19</v>
      </c>
      <c r="C7" s="27">
        <v>11911461</v>
      </c>
      <c r="D7" s="27">
        <v>36504627</v>
      </c>
      <c r="E7" s="28">
        <v>42544217</v>
      </c>
      <c r="F7" s="29">
        <v>14019206</v>
      </c>
      <c r="G7" s="27">
        <v>14644938</v>
      </c>
      <c r="H7" s="30">
        <v>14644938</v>
      </c>
      <c r="I7" s="31">
        <v>16220876</v>
      </c>
      <c r="J7" s="27">
        <v>18058100</v>
      </c>
      <c r="K7" s="28">
        <v>19602800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6516398</v>
      </c>
      <c r="D9" s="17">
        <f t="shared" ref="D9:K9" si="1">SUM(D10:D14)</f>
        <v>10026644</v>
      </c>
      <c r="E9" s="32">
        <f t="shared" si="1"/>
        <v>12664905</v>
      </c>
      <c r="F9" s="33">
        <f t="shared" si="1"/>
        <v>4115000</v>
      </c>
      <c r="G9" s="17">
        <f t="shared" si="1"/>
        <v>3118667</v>
      </c>
      <c r="H9" s="34">
        <f t="shared" si="1"/>
        <v>3118667</v>
      </c>
      <c r="I9" s="19">
        <f t="shared" si="1"/>
        <v>3401000</v>
      </c>
      <c r="J9" s="17">
        <f t="shared" si="1"/>
        <v>22366300</v>
      </c>
      <c r="K9" s="32">
        <f t="shared" si="1"/>
        <v>23207800</v>
      </c>
    </row>
    <row r="10" spans="1:11" ht="13.5" x14ac:dyDescent="0.25">
      <c r="A10" s="3" t="s">
        <v>24</v>
      </c>
      <c r="B10" s="2" t="s">
        <v>19</v>
      </c>
      <c r="C10" s="22">
        <v>2604133</v>
      </c>
      <c r="D10" s="22">
        <v>2687277</v>
      </c>
      <c r="E10" s="23">
        <v>2512038</v>
      </c>
      <c r="F10" s="24">
        <v>2417000</v>
      </c>
      <c r="G10" s="22">
        <v>2322624</v>
      </c>
      <c r="H10" s="25">
        <v>2322624</v>
      </c>
      <c r="I10" s="26">
        <v>2251500</v>
      </c>
      <c r="J10" s="22">
        <v>2322500</v>
      </c>
      <c r="K10" s="23">
        <v>2233900</v>
      </c>
    </row>
    <row r="11" spans="1:11" ht="13.5" x14ac:dyDescent="0.25">
      <c r="A11" s="3" t="s">
        <v>25</v>
      </c>
      <c r="B11" s="2" t="s">
        <v>19</v>
      </c>
      <c r="C11" s="22">
        <v>2764</v>
      </c>
      <c r="D11" s="22">
        <v>11676</v>
      </c>
      <c r="E11" s="23">
        <v>19264</v>
      </c>
      <c r="F11" s="24">
        <v>18000</v>
      </c>
      <c r="G11" s="22">
        <v>17810</v>
      </c>
      <c r="H11" s="25">
        <v>17810</v>
      </c>
      <c r="I11" s="26">
        <v>15000</v>
      </c>
      <c r="J11" s="22">
        <v>15000</v>
      </c>
      <c r="K11" s="23">
        <v>15000</v>
      </c>
    </row>
    <row r="12" spans="1:11" ht="13.5" x14ac:dyDescent="0.25">
      <c r="A12" s="3" t="s">
        <v>26</v>
      </c>
      <c r="B12" s="2" t="s">
        <v>19</v>
      </c>
      <c r="C12" s="22">
        <v>3909501</v>
      </c>
      <c r="D12" s="22">
        <v>7327691</v>
      </c>
      <c r="E12" s="23">
        <v>9953603</v>
      </c>
      <c r="F12" s="24">
        <v>1500000</v>
      </c>
      <c r="G12" s="22">
        <v>598233</v>
      </c>
      <c r="H12" s="25">
        <v>598233</v>
      </c>
      <c r="I12" s="26">
        <v>852500</v>
      </c>
      <c r="J12" s="22">
        <v>901800</v>
      </c>
      <c r="K12" s="23">
        <v>958900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180000</v>
      </c>
      <c r="F13" s="24">
        <v>180000</v>
      </c>
      <c r="G13" s="22">
        <v>180000</v>
      </c>
      <c r="H13" s="25">
        <v>180000</v>
      </c>
      <c r="I13" s="26">
        <v>282000</v>
      </c>
      <c r="J13" s="22">
        <v>19127000</v>
      </c>
      <c r="K13" s="23">
        <v>20000000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1066046</v>
      </c>
      <c r="D15" s="17">
        <f t="shared" ref="D15:K15" si="2">SUM(D16:D18)</f>
        <v>1864741</v>
      </c>
      <c r="E15" s="32">
        <f t="shared" si="2"/>
        <v>1566774</v>
      </c>
      <c r="F15" s="33">
        <f t="shared" si="2"/>
        <v>2266444</v>
      </c>
      <c r="G15" s="17">
        <f t="shared" si="2"/>
        <v>1937038</v>
      </c>
      <c r="H15" s="34">
        <f t="shared" si="2"/>
        <v>1937038</v>
      </c>
      <c r="I15" s="19">
        <f t="shared" si="2"/>
        <v>9693400</v>
      </c>
      <c r="J15" s="17">
        <f t="shared" si="2"/>
        <v>8675900</v>
      </c>
      <c r="K15" s="32">
        <f t="shared" si="2"/>
        <v>9001600</v>
      </c>
    </row>
    <row r="16" spans="1:11" ht="13.5" x14ac:dyDescent="0.25">
      <c r="A16" s="3" t="s">
        <v>30</v>
      </c>
      <c r="B16" s="2" t="s">
        <v>19</v>
      </c>
      <c r="C16" s="22">
        <v>33916</v>
      </c>
      <c r="D16" s="22">
        <v>49798</v>
      </c>
      <c r="E16" s="23">
        <v>56000</v>
      </c>
      <c r="F16" s="24">
        <v>763594</v>
      </c>
      <c r="G16" s="22">
        <v>389443</v>
      </c>
      <c r="H16" s="25">
        <v>389443</v>
      </c>
      <c r="I16" s="26">
        <v>411400</v>
      </c>
      <c r="J16" s="22">
        <v>434900</v>
      </c>
      <c r="K16" s="23">
        <v>463600</v>
      </c>
    </row>
    <row r="17" spans="1:11" ht="13.5" x14ac:dyDescent="0.25">
      <c r="A17" s="3" t="s">
        <v>31</v>
      </c>
      <c r="B17" s="2" t="s">
        <v>19</v>
      </c>
      <c r="C17" s="22">
        <v>1032130</v>
      </c>
      <c r="D17" s="22">
        <v>1814943</v>
      </c>
      <c r="E17" s="23">
        <v>1510774</v>
      </c>
      <c r="F17" s="24">
        <v>1502850</v>
      </c>
      <c r="G17" s="22">
        <v>1547595</v>
      </c>
      <c r="H17" s="25">
        <v>1547595</v>
      </c>
      <c r="I17" s="26">
        <v>9282000</v>
      </c>
      <c r="J17" s="22">
        <v>8241000</v>
      </c>
      <c r="K17" s="23">
        <v>8538000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44817604</v>
      </c>
      <c r="D19" s="17">
        <f t="shared" ref="D19:K19" si="3">SUM(D20:D23)</f>
        <v>42609616</v>
      </c>
      <c r="E19" s="32">
        <f t="shared" si="3"/>
        <v>39757121</v>
      </c>
      <c r="F19" s="33">
        <f t="shared" si="3"/>
        <v>57827252</v>
      </c>
      <c r="G19" s="17">
        <f t="shared" si="3"/>
        <v>66344134</v>
      </c>
      <c r="H19" s="34">
        <f t="shared" si="3"/>
        <v>66344134</v>
      </c>
      <c r="I19" s="19">
        <f t="shared" si="3"/>
        <v>61144429</v>
      </c>
      <c r="J19" s="17">
        <f t="shared" si="3"/>
        <v>67569992</v>
      </c>
      <c r="K19" s="32">
        <f t="shared" si="3"/>
        <v>60017500</v>
      </c>
    </row>
    <row r="20" spans="1:11" ht="13.5" x14ac:dyDescent="0.25">
      <c r="A20" s="3" t="s">
        <v>34</v>
      </c>
      <c r="B20" s="2" t="s">
        <v>19</v>
      </c>
      <c r="C20" s="22">
        <v>16682792</v>
      </c>
      <c r="D20" s="22">
        <v>19123419</v>
      </c>
      <c r="E20" s="23">
        <v>18581067</v>
      </c>
      <c r="F20" s="24">
        <v>21613497</v>
      </c>
      <c r="G20" s="22">
        <v>22267427</v>
      </c>
      <c r="H20" s="25">
        <v>22267427</v>
      </c>
      <c r="I20" s="26">
        <v>26413396</v>
      </c>
      <c r="J20" s="22">
        <v>29910492</v>
      </c>
      <c r="K20" s="23">
        <v>37455300</v>
      </c>
    </row>
    <row r="21" spans="1:11" ht="13.5" x14ac:dyDescent="0.25">
      <c r="A21" s="3" t="s">
        <v>35</v>
      </c>
      <c r="B21" s="2" t="s">
        <v>19</v>
      </c>
      <c r="C21" s="22">
        <v>21638671</v>
      </c>
      <c r="D21" s="22">
        <v>16898470</v>
      </c>
      <c r="E21" s="23">
        <v>12096172</v>
      </c>
      <c r="F21" s="24">
        <v>25368964</v>
      </c>
      <c r="G21" s="22">
        <v>33763058</v>
      </c>
      <c r="H21" s="25">
        <v>33763058</v>
      </c>
      <c r="I21" s="26">
        <v>22907508</v>
      </c>
      <c r="J21" s="22">
        <v>24591100</v>
      </c>
      <c r="K21" s="23">
        <v>8298400</v>
      </c>
    </row>
    <row r="22" spans="1:11" ht="13.5" x14ac:dyDescent="0.25">
      <c r="A22" s="3" t="s">
        <v>36</v>
      </c>
      <c r="B22" s="2" t="s">
        <v>19</v>
      </c>
      <c r="C22" s="27">
        <v>4235865</v>
      </c>
      <c r="D22" s="27">
        <v>4348976</v>
      </c>
      <c r="E22" s="28">
        <v>6233822</v>
      </c>
      <c r="F22" s="29">
        <v>7339067</v>
      </c>
      <c r="G22" s="27">
        <v>7028895</v>
      </c>
      <c r="H22" s="30">
        <v>7028895</v>
      </c>
      <c r="I22" s="31">
        <v>7672537</v>
      </c>
      <c r="J22" s="27">
        <v>8526900</v>
      </c>
      <c r="K22" s="28">
        <v>9299000</v>
      </c>
    </row>
    <row r="23" spans="1:11" ht="13.5" x14ac:dyDescent="0.25">
      <c r="A23" s="3" t="s">
        <v>37</v>
      </c>
      <c r="B23" s="2" t="s">
        <v>19</v>
      </c>
      <c r="C23" s="22">
        <v>2260276</v>
      </c>
      <c r="D23" s="22">
        <v>2238751</v>
      </c>
      <c r="E23" s="23">
        <v>2846060</v>
      </c>
      <c r="F23" s="24">
        <v>3505724</v>
      </c>
      <c r="G23" s="22">
        <v>3284754</v>
      </c>
      <c r="H23" s="25">
        <v>3284754</v>
      </c>
      <c r="I23" s="26">
        <v>4150988</v>
      </c>
      <c r="J23" s="22">
        <v>4541500</v>
      </c>
      <c r="K23" s="23">
        <v>4964800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93415649</v>
      </c>
      <c r="D25" s="49">
        <f t="shared" ref="D25:K25" si="4">+D5+D9+D15+D19+D24</f>
        <v>93947696</v>
      </c>
      <c r="E25" s="50">
        <f t="shared" si="4"/>
        <v>95595215</v>
      </c>
      <c r="F25" s="51">
        <f t="shared" si="4"/>
        <v>107715902</v>
      </c>
      <c r="G25" s="49">
        <f t="shared" si="4"/>
        <v>115528092</v>
      </c>
      <c r="H25" s="52">
        <f t="shared" si="4"/>
        <v>115528092</v>
      </c>
      <c r="I25" s="53">
        <f t="shared" si="4"/>
        <v>122958205</v>
      </c>
      <c r="J25" s="49">
        <f t="shared" si="4"/>
        <v>148570392</v>
      </c>
      <c r="K25" s="50">
        <f t="shared" si="4"/>
        <v>146281800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24203096</v>
      </c>
      <c r="D28" s="17">
        <f t="shared" si="5"/>
        <v>25772396</v>
      </c>
      <c r="E28" s="18">
        <f t="shared" si="5"/>
        <v>29288098</v>
      </c>
      <c r="F28" s="19">
        <f t="shared" si="5"/>
        <v>22834460</v>
      </c>
      <c r="G28" s="17">
        <f t="shared" si="5"/>
        <v>21461788</v>
      </c>
      <c r="H28" s="20">
        <f t="shared" si="5"/>
        <v>21461788</v>
      </c>
      <c r="I28" s="21">
        <f t="shared" si="5"/>
        <v>27506423</v>
      </c>
      <c r="J28" s="17">
        <f t="shared" si="5"/>
        <v>29312650</v>
      </c>
      <c r="K28" s="20">
        <f t="shared" si="5"/>
        <v>31620267</v>
      </c>
    </row>
    <row r="29" spans="1:11" ht="13.5" x14ac:dyDescent="0.25">
      <c r="A29" s="3" t="s">
        <v>20</v>
      </c>
      <c r="B29" s="2" t="s">
        <v>19</v>
      </c>
      <c r="C29" s="22">
        <v>6686425</v>
      </c>
      <c r="D29" s="22">
        <v>3989523</v>
      </c>
      <c r="E29" s="23">
        <v>4375052</v>
      </c>
      <c r="F29" s="24">
        <v>7499079</v>
      </c>
      <c r="G29" s="22">
        <v>7339439</v>
      </c>
      <c r="H29" s="25">
        <v>7339439</v>
      </c>
      <c r="I29" s="26">
        <v>8707263</v>
      </c>
      <c r="J29" s="22">
        <v>9347432</v>
      </c>
      <c r="K29" s="23">
        <v>10095063</v>
      </c>
    </row>
    <row r="30" spans="1:11" ht="13.5" x14ac:dyDescent="0.25">
      <c r="A30" s="3" t="s">
        <v>21</v>
      </c>
      <c r="B30" s="2" t="s">
        <v>19</v>
      </c>
      <c r="C30" s="27">
        <v>17516671</v>
      </c>
      <c r="D30" s="27">
        <v>21782873</v>
      </c>
      <c r="E30" s="28">
        <v>24913046</v>
      </c>
      <c r="F30" s="29">
        <v>15335381</v>
      </c>
      <c r="G30" s="27">
        <v>14122349</v>
      </c>
      <c r="H30" s="30">
        <v>14122349</v>
      </c>
      <c r="I30" s="31">
        <v>18799160</v>
      </c>
      <c r="J30" s="27">
        <v>19965218</v>
      </c>
      <c r="K30" s="28">
        <v>21525204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8417552</v>
      </c>
      <c r="D32" s="17">
        <f t="shared" si="6"/>
        <v>12101179</v>
      </c>
      <c r="E32" s="32">
        <f t="shared" si="6"/>
        <v>15200305</v>
      </c>
      <c r="F32" s="33">
        <f t="shared" si="6"/>
        <v>9228389</v>
      </c>
      <c r="G32" s="17">
        <f t="shared" si="6"/>
        <v>8982958</v>
      </c>
      <c r="H32" s="34">
        <f t="shared" si="6"/>
        <v>8982958</v>
      </c>
      <c r="I32" s="19">
        <f t="shared" si="6"/>
        <v>10162576</v>
      </c>
      <c r="J32" s="17">
        <f t="shared" si="6"/>
        <v>14737189</v>
      </c>
      <c r="K32" s="32">
        <f t="shared" si="6"/>
        <v>11283250</v>
      </c>
    </row>
    <row r="33" spans="1:11" ht="13.5" x14ac:dyDescent="0.25">
      <c r="A33" s="3" t="s">
        <v>24</v>
      </c>
      <c r="B33" s="2" t="s">
        <v>19</v>
      </c>
      <c r="C33" s="22">
        <v>2665896</v>
      </c>
      <c r="D33" s="22">
        <v>2831469</v>
      </c>
      <c r="E33" s="23">
        <v>3117169</v>
      </c>
      <c r="F33" s="24">
        <v>3928862</v>
      </c>
      <c r="G33" s="22">
        <v>3819526</v>
      </c>
      <c r="H33" s="25">
        <v>3819526</v>
      </c>
      <c r="I33" s="26">
        <v>4232033</v>
      </c>
      <c r="J33" s="22">
        <v>4560984</v>
      </c>
      <c r="K33" s="23">
        <v>4750285</v>
      </c>
    </row>
    <row r="34" spans="1:11" ht="13.5" x14ac:dyDescent="0.25">
      <c r="A34" s="3" t="s">
        <v>25</v>
      </c>
      <c r="B34" s="2" t="s">
        <v>19</v>
      </c>
      <c r="C34" s="22">
        <v>1117874</v>
      </c>
      <c r="D34" s="22">
        <v>1388886</v>
      </c>
      <c r="E34" s="23">
        <v>1803916</v>
      </c>
      <c r="F34" s="24">
        <v>2071182</v>
      </c>
      <c r="G34" s="22">
        <v>2063734</v>
      </c>
      <c r="H34" s="25">
        <v>2063734</v>
      </c>
      <c r="I34" s="26">
        <v>2155223</v>
      </c>
      <c r="J34" s="22">
        <v>2321576</v>
      </c>
      <c r="K34" s="23">
        <v>2507226</v>
      </c>
    </row>
    <row r="35" spans="1:11" ht="13.5" x14ac:dyDescent="0.25">
      <c r="A35" s="3" t="s">
        <v>26</v>
      </c>
      <c r="B35" s="2" t="s">
        <v>19</v>
      </c>
      <c r="C35" s="22">
        <v>4633782</v>
      </c>
      <c r="D35" s="22">
        <v>7880824</v>
      </c>
      <c r="E35" s="23">
        <v>10279220</v>
      </c>
      <c r="F35" s="24">
        <v>3048345</v>
      </c>
      <c r="G35" s="22">
        <v>2919698</v>
      </c>
      <c r="H35" s="25">
        <v>2919698</v>
      </c>
      <c r="I35" s="26">
        <v>3493320</v>
      </c>
      <c r="J35" s="22">
        <v>3727629</v>
      </c>
      <c r="K35" s="23">
        <v>4025739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180000</v>
      </c>
      <c r="G36" s="22">
        <v>180000</v>
      </c>
      <c r="H36" s="25">
        <v>180000</v>
      </c>
      <c r="I36" s="26">
        <v>282000</v>
      </c>
      <c r="J36" s="22">
        <v>4127000</v>
      </c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9852266</v>
      </c>
      <c r="D38" s="17">
        <f t="shared" si="7"/>
        <v>10612419</v>
      </c>
      <c r="E38" s="32">
        <f t="shared" si="7"/>
        <v>12956510</v>
      </c>
      <c r="F38" s="33">
        <f t="shared" si="7"/>
        <v>20241798</v>
      </c>
      <c r="G38" s="17">
        <f t="shared" si="7"/>
        <v>21493487</v>
      </c>
      <c r="H38" s="34">
        <f t="shared" si="7"/>
        <v>21493487</v>
      </c>
      <c r="I38" s="19">
        <f t="shared" si="7"/>
        <v>22481329</v>
      </c>
      <c r="J38" s="17">
        <f t="shared" si="7"/>
        <v>22830414</v>
      </c>
      <c r="K38" s="32">
        <f t="shared" si="7"/>
        <v>24608830</v>
      </c>
    </row>
    <row r="39" spans="1:11" ht="13.5" x14ac:dyDescent="0.25">
      <c r="A39" s="3" t="s">
        <v>30</v>
      </c>
      <c r="B39" s="2" t="s">
        <v>19</v>
      </c>
      <c r="C39" s="22">
        <v>645113</v>
      </c>
      <c r="D39" s="22">
        <v>779037</v>
      </c>
      <c r="E39" s="23">
        <v>941914</v>
      </c>
      <c r="F39" s="24">
        <v>9155031</v>
      </c>
      <c r="G39" s="22">
        <v>9150788</v>
      </c>
      <c r="H39" s="25">
        <v>9150788</v>
      </c>
      <c r="I39" s="26">
        <v>10075066</v>
      </c>
      <c r="J39" s="22">
        <v>10794131</v>
      </c>
      <c r="K39" s="23">
        <v>11611715</v>
      </c>
    </row>
    <row r="40" spans="1:11" ht="13.5" x14ac:dyDescent="0.25">
      <c r="A40" s="3" t="s">
        <v>31</v>
      </c>
      <c r="B40" s="2" t="s">
        <v>19</v>
      </c>
      <c r="C40" s="22">
        <v>9207153</v>
      </c>
      <c r="D40" s="22">
        <v>9833382</v>
      </c>
      <c r="E40" s="23">
        <v>12014596</v>
      </c>
      <c r="F40" s="24">
        <v>11086767</v>
      </c>
      <c r="G40" s="22">
        <v>12342699</v>
      </c>
      <c r="H40" s="25">
        <v>12342699</v>
      </c>
      <c r="I40" s="26">
        <v>12406263</v>
      </c>
      <c r="J40" s="22">
        <v>12036283</v>
      </c>
      <c r="K40" s="23">
        <v>12997115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28978100</v>
      </c>
      <c r="D42" s="17">
        <f t="shared" si="8"/>
        <v>31621080</v>
      </c>
      <c r="E42" s="32">
        <f t="shared" si="8"/>
        <v>37259610</v>
      </c>
      <c r="F42" s="33">
        <f t="shared" si="8"/>
        <v>36158696</v>
      </c>
      <c r="G42" s="17">
        <f t="shared" si="8"/>
        <v>34567348</v>
      </c>
      <c r="H42" s="34">
        <f t="shared" si="8"/>
        <v>34567348</v>
      </c>
      <c r="I42" s="19">
        <f t="shared" si="8"/>
        <v>39456346</v>
      </c>
      <c r="J42" s="17">
        <f t="shared" si="8"/>
        <v>41873415</v>
      </c>
      <c r="K42" s="32">
        <f t="shared" si="8"/>
        <v>45342805</v>
      </c>
    </row>
    <row r="43" spans="1:11" ht="13.5" x14ac:dyDescent="0.25">
      <c r="A43" s="3" t="s">
        <v>34</v>
      </c>
      <c r="B43" s="2" t="s">
        <v>19</v>
      </c>
      <c r="C43" s="22">
        <v>14247945</v>
      </c>
      <c r="D43" s="22">
        <v>17273017</v>
      </c>
      <c r="E43" s="23">
        <v>19126475</v>
      </c>
      <c r="F43" s="24">
        <v>21631342</v>
      </c>
      <c r="G43" s="22">
        <v>21558903</v>
      </c>
      <c r="H43" s="25">
        <v>21558903</v>
      </c>
      <c r="I43" s="26">
        <v>24206996</v>
      </c>
      <c r="J43" s="22">
        <v>25872700</v>
      </c>
      <c r="K43" s="23">
        <v>27942144</v>
      </c>
    </row>
    <row r="44" spans="1:11" ht="13.5" x14ac:dyDescent="0.25">
      <c r="A44" s="3" t="s">
        <v>35</v>
      </c>
      <c r="B44" s="2" t="s">
        <v>19</v>
      </c>
      <c r="C44" s="22">
        <v>6480815</v>
      </c>
      <c r="D44" s="22">
        <v>5544028</v>
      </c>
      <c r="E44" s="23">
        <v>6213588</v>
      </c>
      <c r="F44" s="24">
        <v>6323797</v>
      </c>
      <c r="G44" s="22">
        <v>6246642</v>
      </c>
      <c r="H44" s="25">
        <v>6246642</v>
      </c>
      <c r="I44" s="26">
        <v>6348344</v>
      </c>
      <c r="J44" s="22">
        <v>6626890</v>
      </c>
      <c r="K44" s="23">
        <v>7277021</v>
      </c>
    </row>
    <row r="45" spans="1:11" ht="13.5" x14ac:dyDescent="0.25">
      <c r="A45" s="3" t="s">
        <v>36</v>
      </c>
      <c r="B45" s="2" t="s">
        <v>19</v>
      </c>
      <c r="C45" s="27">
        <v>3831746</v>
      </c>
      <c r="D45" s="27">
        <v>4032497</v>
      </c>
      <c r="E45" s="28">
        <v>4687847</v>
      </c>
      <c r="F45" s="29">
        <v>4963815</v>
      </c>
      <c r="G45" s="27">
        <v>4150156</v>
      </c>
      <c r="H45" s="30">
        <v>4150156</v>
      </c>
      <c r="I45" s="31">
        <v>5077027</v>
      </c>
      <c r="J45" s="27">
        <v>5314702</v>
      </c>
      <c r="K45" s="28">
        <v>5739683</v>
      </c>
    </row>
    <row r="46" spans="1:11" ht="13.5" x14ac:dyDescent="0.25">
      <c r="A46" s="3" t="s">
        <v>37</v>
      </c>
      <c r="B46" s="2" t="s">
        <v>19</v>
      </c>
      <c r="C46" s="22">
        <v>4417594</v>
      </c>
      <c r="D46" s="22">
        <v>4771538</v>
      </c>
      <c r="E46" s="23">
        <v>7231700</v>
      </c>
      <c r="F46" s="24">
        <v>3239742</v>
      </c>
      <c r="G46" s="22">
        <v>2611647</v>
      </c>
      <c r="H46" s="25">
        <v>2611647</v>
      </c>
      <c r="I46" s="26">
        <v>3823979</v>
      </c>
      <c r="J46" s="22">
        <v>4059123</v>
      </c>
      <c r="K46" s="23">
        <v>4383957</v>
      </c>
    </row>
    <row r="47" spans="1:11" ht="13.5" x14ac:dyDescent="0.25">
      <c r="A47" s="1" t="s">
        <v>38</v>
      </c>
      <c r="B47" s="2" t="s">
        <v>39</v>
      </c>
      <c r="C47" s="17">
        <v>200000</v>
      </c>
      <c r="D47" s="17">
        <v>270000</v>
      </c>
      <c r="E47" s="32">
        <v>270000</v>
      </c>
      <c r="F47" s="33">
        <v>270000</v>
      </c>
      <c r="G47" s="17">
        <v>140000</v>
      </c>
      <c r="H47" s="34">
        <v>140000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71651014</v>
      </c>
      <c r="D48" s="49">
        <f t="shared" si="9"/>
        <v>80377074</v>
      </c>
      <c r="E48" s="50">
        <f t="shared" si="9"/>
        <v>94974523</v>
      </c>
      <c r="F48" s="51">
        <f t="shared" si="9"/>
        <v>88733343</v>
      </c>
      <c r="G48" s="49">
        <f t="shared" si="9"/>
        <v>86645581</v>
      </c>
      <c r="H48" s="52">
        <f t="shared" si="9"/>
        <v>86645581</v>
      </c>
      <c r="I48" s="53">
        <f t="shared" si="9"/>
        <v>99606674</v>
      </c>
      <c r="J48" s="49">
        <f t="shared" si="9"/>
        <v>108753668</v>
      </c>
      <c r="K48" s="50">
        <f t="shared" si="9"/>
        <v>112855152</v>
      </c>
    </row>
    <row r="49" spans="1:11" ht="13.5" x14ac:dyDescent="0.25">
      <c r="A49" s="9" t="s">
        <v>76</v>
      </c>
      <c r="B49" s="10"/>
      <c r="C49" s="54">
        <f>+C25-C48</f>
        <v>21764635</v>
      </c>
      <c r="D49" s="54">
        <f t="shared" ref="D49:K49" si="10">+D25-D48</f>
        <v>13570622</v>
      </c>
      <c r="E49" s="55">
        <f t="shared" si="10"/>
        <v>620692</v>
      </c>
      <c r="F49" s="56">
        <f t="shared" si="10"/>
        <v>18982559</v>
      </c>
      <c r="G49" s="54">
        <f t="shared" si="10"/>
        <v>28882511</v>
      </c>
      <c r="H49" s="57">
        <f t="shared" si="10"/>
        <v>28882511</v>
      </c>
      <c r="I49" s="58">
        <f t="shared" si="10"/>
        <v>23351531</v>
      </c>
      <c r="J49" s="54">
        <f t="shared" si="10"/>
        <v>39816724</v>
      </c>
      <c r="K49" s="55">
        <f t="shared" si="10"/>
        <v>33426648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171797749</v>
      </c>
      <c r="D5" s="17">
        <f t="shared" ref="D5:K5" si="0">SUM(D6:D8)</f>
        <v>129995517</v>
      </c>
      <c r="E5" s="18">
        <f t="shared" si="0"/>
        <v>169019468</v>
      </c>
      <c r="F5" s="19">
        <f t="shared" si="0"/>
        <v>104404544</v>
      </c>
      <c r="G5" s="17">
        <f t="shared" si="0"/>
        <v>150776908</v>
      </c>
      <c r="H5" s="20">
        <f t="shared" si="0"/>
        <v>150776908</v>
      </c>
      <c r="I5" s="21">
        <f t="shared" si="0"/>
        <v>133492331</v>
      </c>
      <c r="J5" s="17">
        <f t="shared" si="0"/>
        <v>132653101</v>
      </c>
      <c r="K5" s="20">
        <f t="shared" si="0"/>
        <v>107314579</v>
      </c>
    </row>
    <row r="6" spans="1:11" ht="13.5" x14ac:dyDescent="0.25">
      <c r="A6" s="3" t="s">
        <v>20</v>
      </c>
      <c r="B6" s="2" t="s">
        <v>19</v>
      </c>
      <c r="C6" s="22">
        <v>80689465</v>
      </c>
      <c r="D6" s="22">
        <v>27169663</v>
      </c>
      <c r="E6" s="23">
        <v>45224383</v>
      </c>
      <c r="F6" s="24">
        <v>11931791</v>
      </c>
      <c r="G6" s="22">
        <v>11953880</v>
      </c>
      <c r="H6" s="25">
        <v>11953880</v>
      </c>
      <c r="I6" s="26">
        <v>18169559</v>
      </c>
      <c r="J6" s="22">
        <v>16933945</v>
      </c>
      <c r="K6" s="23">
        <v>15635116</v>
      </c>
    </row>
    <row r="7" spans="1:11" ht="13.5" x14ac:dyDescent="0.25">
      <c r="A7" s="3" t="s">
        <v>21</v>
      </c>
      <c r="B7" s="2" t="s">
        <v>19</v>
      </c>
      <c r="C7" s="27">
        <v>90308284</v>
      </c>
      <c r="D7" s="27">
        <v>102825854</v>
      </c>
      <c r="E7" s="28">
        <v>123795085</v>
      </c>
      <c r="F7" s="29">
        <v>92472753</v>
      </c>
      <c r="G7" s="27">
        <v>138823028</v>
      </c>
      <c r="H7" s="30">
        <v>138823028</v>
      </c>
      <c r="I7" s="31">
        <v>115322772</v>
      </c>
      <c r="J7" s="27">
        <v>115719156</v>
      </c>
      <c r="K7" s="28">
        <v>91679463</v>
      </c>
    </row>
    <row r="8" spans="1:11" ht="13.5" x14ac:dyDescent="0.25">
      <c r="A8" s="3" t="s">
        <v>22</v>
      </c>
      <c r="B8" s="2" t="s">
        <v>19</v>
      </c>
      <c r="C8" s="22">
        <v>800000</v>
      </c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12980825</v>
      </c>
      <c r="D9" s="17">
        <f t="shared" ref="D9:K9" si="1">SUM(D10:D14)</f>
        <v>16305822</v>
      </c>
      <c r="E9" s="32">
        <f t="shared" si="1"/>
        <v>15130453</v>
      </c>
      <c r="F9" s="33">
        <f t="shared" si="1"/>
        <v>80775284</v>
      </c>
      <c r="G9" s="17">
        <f t="shared" si="1"/>
        <v>39032899</v>
      </c>
      <c r="H9" s="34">
        <f t="shared" si="1"/>
        <v>39032899</v>
      </c>
      <c r="I9" s="19">
        <f t="shared" si="1"/>
        <v>91728605</v>
      </c>
      <c r="J9" s="17">
        <f t="shared" si="1"/>
        <v>101080754</v>
      </c>
      <c r="K9" s="32">
        <f t="shared" si="1"/>
        <v>115138710</v>
      </c>
    </row>
    <row r="10" spans="1:11" ht="13.5" x14ac:dyDescent="0.25">
      <c r="A10" s="3" t="s">
        <v>24</v>
      </c>
      <c r="B10" s="2" t="s">
        <v>19</v>
      </c>
      <c r="C10" s="22">
        <v>7692102</v>
      </c>
      <c r="D10" s="22">
        <v>12770266</v>
      </c>
      <c r="E10" s="23">
        <v>8313830</v>
      </c>
      <c r="F10" s="24">
        <v>8222768</v>
      </c>
      <c r="G10" s="22">
        <v>8423026</v>
      </c>
      <c r="H10" s="25">
        <v>8423026</v>
      </c>
      <c r="I10" s="26">
        <v>9819656</v>
      </c>
      <c r="J10" s="22">
        <v>9567106</v>
      </c>
      <c r="K10" s="23">
        <v>9901705</v>
      </c>
    </row>
    <row r="11" spans="1:11" ht="13.5" x14ac:dyDescent="0.25">
      <c r="A11" s="3" t="s">
        <v>25</v>
      </c>
      <c r="B11" s="2" t="s">
        <v>19</v>
      </c>
      <c r="C11" s="22">
        <v>90948</v>
      </c>
      <c r="D11" s="22">
        <v>468417</v>
      </c>
      <c r="E11" s="23">
        <v>2208721</v>
      </c>
      <c r="F11" s="24">
        <v>4038543</v>
      </c>
      <c r="G11" s="22">
        <v>2623323</v>
      </c>
      <c r="H11" s="25">
        <v>2623323</v>
      </c>
      <c r="I11" s="26">
        <v>5612433</v>
      </c>
      <c r="J11" s="22">
        <v>1444265</v>
      </c>
      <c r="K11" s="23">
        <v>275599</v>
      </c>
    </row>
    <row r="12" spans="1:11" ht="13.5" x14ac:dyDescent="0.25">
      <c r="A12" s="3" t="s">
        <v>26</v>
      </c>
      <c r="B12" s="2" t="s">
        <v>19</v>
      </c>
      <c r="C12" s="22">
        <v>4960163</v>
      </c>
      <c r="D12" s="22">
        <v>2817689</v>
      </c>
      <c r="E12" s="23">
        <v>4443075</v>
      </c>
      <c r="F12" s="24">
        <v>67581973</v>
      </c>
      <c r="G12" s="22">
        <v>26851550</v>
      </c>
      <c r="H12" s="25">
        <v>26851550</v>
      </c>
      <c r="I12" s="26">
        <v>74769516</v>
      </c>
      <c r="J12" s="22">
        <v>82275383</v>
      </c>
      <c r="K12" s="23">
        <v>87229406</v>
      </c>
    </row>
    <row r="13" spans="1:11" ht="13.5" x14ac:dyDescent="0.25">
      <c r="A13" s="3" t="s">
        <v>27</v>
      </c>
      <c r="B13" s="2" t="s">
        <v>19</v>
      </c>
      <c r="C13" s="22">
        <v>237612</v>
      </c>
      <c r="D13" s="22">
        <v>249450</v>
      </c>
      <c r="E13" s="23">
        <v>164827</v>
      </c>
      <c r="F13" s="24">
        <v>932000</v>
      </c>
      <c r="G13" s="22">
        <v>1135000</v>
      </c>
      <c r="H13" s="25">
        <v>1135000</v>
      </c>
      <c r="I13" s="26">
        <v>1527000</v>
      </c>
      <c r="J13" s="22">
        <v>7794000</v>
      </c>
      <c r="K13" s="23">
        <v>17732000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4436703</v>
      </c>
      <c r="D15" s="17">
        <f t="shared" ref="D15:K15" si="2">SUM(D16:D18)</f>
        <v>2113847</v>
      </c>
      <c r="E15" s="32">
        <f t="shared" si="2"/>
        <v>5867653</v>
      </c>
      <c r="F15" s="33">
        <f t="shared" si="2"/>
        <v>4399291</v>
      </c>
      <c r="G15" s="17">
        <f t="shared" si="2"/>
        <v>8354398</v>
      </c>
      <c r="H15" s="34">
        <f t="shared" si="2"/>
        <v>8354398</v>
      </c>
      <c r="I15" s="19">
        <f t="shared" si="2"/>
        <v>1410848</v>
      </c>
      <c r="J15" s="17">
        <f t="shared" si="2"/>
        <v>14376027</v>
      </c>
      <c r="K15" s="32">
        <f t="shared" si="2"/>
        <v>12449625</v>
      </c>
    </row>
    <row r="16" spans="1:11" ht="13.5" x14ac:dyDescent="0.25">
      <c r="A16" s="3" t="s">
        <v>30</v>
      </c>
      <c r="B16" s="2" t="s">
        <v>19</v>
      </c>
      <c r="C16" s="22">
        <v>1881756</v>
      </c>
      <c r="D16" s="22">
        <v>2113847</v>
      </c>
      <c r="E16" s="23">
        <v>2170542</v>
      </c>
      <c r="F16" s="24">
        <v>1465700</v>
      </c>
      <c r="G16" s="22">
        <v>2041811</v>
      </c>
      <c r="H16" s="25">
        <v>2041811</v>
      </c>
      <c r="I16" s="26">
        <v>1410848</v>
      </c>
      <c r="J16" s="22">
        <v>961496</v>
      </c>
      <c r="K16" s="23">
        <v>1022575</v>
      </c>
    </row>
    <row r="17" spans="1:11" ht="13.5" x14ac:dyDescent="0.25">
      <c r="A17" s="3" t="s">
        <v>31</v>
      </c>
      <c r="B17" s="2" t="s">
        <v>19</v>
      </c>
      <c r="C17" s="22">
        <v>2554947</v>
      </c>
      <c r="D17" s="22"/>
      <c r="E17" s="23">
        <v>3697111</v>
      </c>
      <c r="F17" s="24">
        <v>2933591</v>
      </c>
      <c r="G17" s="22">
        <v>6312587</v>
      </c>
      <c r="H17" s="25">
        <v>6312587</v>
      </c>
      <c r="I17" s="26"/>
      <c r="J17" s="22">
        <v>13414531</v>
      </c>
      <c r="K17" s="23">
        <v>11427050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136017797</v>
      </c>
      <c r="D19" s="17">
        <f t="shared" ref="D19:K19" si="3">SUM(D20:D23)</f>
        <v>168607430</v>
      </c>
      <c r="E19" s="32">
        <f t="shared" si="3"/>
        <v>198188733</v>
      </c>
      <c r="F19" s="33">
        <f t="shared" si="3"/>
        <v>244688077</v>
      </c>
      <c r="G19" s="17">
        <f t="shared" si="3"/>
        <v>255033319</v>
      </c>
      <c r="H19" s="34">
        <f t="shared" si="3"/>
        <v>255033319</v>
      </c>
      <c r="I19" s="19">
        <f t="shared" si="3"/>
        <v>298968092</v>
      </c>
      <c r="J19" s="17">
        <f t="shared" si="3"/>
        <v>312842025</v>
      </c>
      <c r="K19" s="32">
        <f t="shared" si="3"/>
        <v>339069142</v>
      </c>
    </row>
    <row r="20" spans="1:11" ht="13.5" x14ac:dyDescent="0.25">
      <c r="A20" s="3" t="s">
        <v>34</v>
      </c>
      <c r="B20" s="2" t="s">
        <v>19</v>
      </c>
      <c r="C20" s="22">
        <v>82115889</v>
      </c>
      <c r="D20" s="22">
        <v>97566694</v>
      </c>
      <c r="E20" s="23">
        <v>105000904</v>
      </c>
      <c r="F20" s="24">
        <v>135232214</v>
      </c>
      <c r="G20" s="22">
        <v>146456184</v>
      </c>
      <c r="H20" s="25">
        <v>146456184</v>
      </c>
      <c r="I20" s="26">
        <v>162851629</v>
      </c>
      <c r="J20" s="22">
        <v>178488253</v>
      </c>
      <c r="K20" s="23">
        <v>192916520</v>
      </c>
    </row>
    <row r="21" spans="1:11" ht="13.5" x14ac:dyDescent="0.25">
      <c r="A21" s="3" t="s">
        <v>35</v>
      </c>
      <c r="B21" s="2" t="s">
        <v>19</v>
      </c>
      <c r="C21" s="22">
        <v>36466385</v>
      </c>
      <c r="D21" s="22">
        <v>31599902</v>
      </c>
      <c r="E21" s="23">
        <v>45680354</v>
      </c>
      <c r="F21" s="24">
        <v>42426756</v>
      </c>
      <c r="G21" s="22">
        <v>41785892</v>
      </c>
      <c r="H21" s="25">
        <v>41785892</v>
      </c>
      <c r="I21" s="26">
        <v>54182259</v>
      </c>
      <c r="J21" s="22">
        <v>55906717</v>
      </c>
      <c r="K21" s="23">
        <v>60348599</v>
      </c>
    </row>
    <row r="22" spans="1:11" ht="13.5" x14ac:dyDescent="0.25">
      <c r="A22" s="3" t="s">
        <v>36</v>
      </c>
      <c r="B22" s="2" t="s">
        <v>19</v>
      </c>
      <c r="C22" s="27">
        <v>18864160</v>
      </c>
      <c r="D22" s="27">
        <v>26289345</v>
      </c>
      <c r="E22" s="28">
        <v>28695994</v>
      </c>
      <c r="F22" s="29">
        <v>38757552</v>
      </c>
      <c r="G22" s="27">
        <v>36298752</v>
      </c>
      <c r="H22" s="30">
        <v>36298752</v>
      </c>
      <c r="I22" s="31">
        <v>43353036</v>
      </c>
      <c r="J22" s="27">
        <v>46947441</v>
      </c>
      <c r="K22" s="28">
        <v>50816862</v>
      </c>
    </row>
    <row r="23" spans="1:11" ht="13.5" x14ac:dyDescent="0.25">
      <c r="A23" s="3" t="s">
        <v>37</v>
      </c>
      <c r="B23" s="2" t="s">
        <v>19</v>
      </c>
      <c r="C23" s="22">
        <v>-1428637</v>
      </c>
      <c r="D23" s="22">
        <v>13151489</v>
      </c>
      <c r="E23" s="23">
        <v>18811481</v>
      </c>
      <c r="F23" s="24">
        <v>28271555</v>
      </c>
      <c r="G23" s="22">
        <v>30492491</v>
      </c>
      <c r="H23" s="25">
        <v>30492491</v>
      </c>
      <c r="I23" s="26">
        <v>38581168</v>
      </c>
      <c r="J23" s="22">
        <v>31499614</v>
      </c>
      <c r="K23" s="23">
        <v>34987161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325233074</v>
      </c>
      <c r="D25" s="49">
        <f t="shared" ref="D25:K25" si="4">+D5+D9+D15+D19+D24</f>
        <v>317022616</v>
      </c>
      <c r="E25" s="50">
        <f t="shared" si="4"/>
        <v>388206307</v>
      </c>
      <c r="F25" s="51">
        <f t="shared" si="4"/>
        <v>434267196</v>
      </c>
      <c r="G25" s="49">
        <f t="shared" si="4"/>
        <v>453197524</v>
      </c>
      <c r="H25" s="52">
        <f t="shared" si="4"/>
        <v>453197524</v>
      </c>
      <c r="I25" s="53">
        <f t="shared" si="4"/>
        <v>525599876</v>
      </c>
      <c r="J25" s="49">
        <f t="shared" si="4"/>
        <v>560951907</v>
      </c>
      <c r="K25" s="50">
        <f t="shared" si="4"/>
        <v>573972056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137896294</v>
      </c>
      <c r="D28" s="17">
        <f t="shared" si="5"/>
        <v>116377485</v>
      </c>
      <c r="E28" s="18">
        <f t="shared" si="5"/>
        <v>109820878</v>
      </c>
      <c r="F28" s="19">
        <f t="shared" si="5"/>
        <v>94318624</v>
      </c>
      <c r="G28" s="17">
        <f t="shared" si="5"/>
        <v>101269881</v>
      </c>
      <c r="H28" s="20">
        <f t="shared" si="5"/>
        <v>101269881</v>
      </c>
      <c r="I28" s="21">
        <f t="shared" si="5"/>
        <v>108414649</v>
      </c>
      <c r="J28" s="17">
        <f t="shared" si="5"/>
        <v>109608805</v>
      </c>
      <c r="K28" s="20">
        <f t="shared" si="5"/>
        <v>112539076</v>
      </c>
    </row>
    <row r="29" spans="1:11" ht="13.5" x14ac:dyDescent="0.25">
      <c r="A29" s="3" t="s">
        <v>20</v>
      </c>
      <c r="B29" s="2" t="s">
        <v>19</v>
      </c>
      <c r="C29" s="22">
        <v>20252610</v>
      </c>
      <c r="D29" s="22">
        <v>16215295</v>
      </c>
      <c r="E29" s="23">
        <v>18871818</v>
      </c>
      <c r="F29" s="24">
        <v>15931583</v>
      </c>
      <c r="G29" s="22">
        <v>15355574</v>
      </c>
      <c r="H29" s="25">
        <v>15355574</v>
      </c>
      <c r="I29" s="26">
        <v>22909933</v>
      </c>
      <c r="J29" s="22">
        <v>23680918</v>
      </c>
      <c r="K29" s="23">
        <v>23783930</v>
      </c>
    </row>
    <row r="30" spans="1:11" ht="13.5" x14ac:dyDescent="0.25">
      <c r="A30" s="3" t="s">
        <v>21</v>
      </c>
      <c r="B30" s="2" t="s">
        <v>19</v>
      </c>
      <c r="C30" s="27">
        <v>116659256</v>
      </c>
      <c r="D30" s="27">
        <v>98740116</v>
      </c>
      <c r="E30" s="28">
        <v>89713224</v>
      </c>
      <c r="F30" s="29">
        <v>77168279</v>
      </c>
      <c r="G30" s="27">
        <v>84723942</v>
      </c>
      <c r="H30" s="30">
        <v>84723942</v>
      </c>
      <c r="I30" s="31">
        <v>84055900</v>
      </c>
      <c r="J30" s="27">
        <v>84592215</v>
      </c>
      <c r="K30" s="28">
        <v>87397012</v>
      </c>
    </row>
    <row r="31" spans="1:11" ht="13.5" x14ac:dyDescent="0.25">
      <c r="A31" s="3" t="s">
        <v>22</v>
      </c>
      <c r="B31" s="2" t="s">
        <v>19</v>
      </c>
      <c r="C31" s="22">
        <v>984428</v>
      </c>
      <c r="D31" s="22">
        <v>1422074</v>
      </c>
      <c r="E31" s="23">
        <v>1235836</v>
      </c>
      <c r="F31" s="24">
        <v>1218762</v>
      </c>
      <c r="G31" s="22">
        <v>1190365</v>
      </c>
      <c r="H31" s="25">
        <v>1190365</v>
      </c>
      <c r="I31" s="26">
        <v>1448816</v>
      </c>
      <c r="J31" s="22">
        <v>1335672</v>
      </c>
      <c r="K31" s="23">
        <v>1358134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39832590</v>
      </c>
      <c r="D32" s="17">
        <f t="shared" si="6"/>
        <v>62290851</v>
      </c>
      <c r="E32" s="32">
        <f t="shared" si="6"/>
        <v>72284364</v>
      </c>
      <c r="F32" s="33">
        <f t="shared" si="6"/>
        <v>95338753</v>
      </c>
      <c r="G32" s="17">
        <f t="shared" si="6"/>
        <v>97336573</v>
      </c>
      <c r="H32" s="34">
        <f t="shared" si="6"/>
        <v>97336573</v>
      </c>
      <c r="I32" s="19">
        <f t="shared" si="6"/>
        <v>102144162</v>
      </c>
      <c r="J32" s="17">
        <f t="shared" si="6"/>
        <v>123960378</v>
      </c>
      <c r="K32" s="32">
        <f t="shared" si="6"/>
        <v>125474737</v>
      </c>
    </row>
    <row r="33" spans="1:11" ht="13.5" x14ac:dyDescent="0.25">
      <c r="A33" s="3" t="s">
        <v>24</v>
      </c>
      <c r="B33" s="2" t="s">
        <v>19</v>
      </c>
      <c r="C33" s="22">
        <v>8762402</v>
      </c>
      <c r="D33" s="22">
        <v>9081505</v>
      </c>
      <c r="E33" s="23">
        <v>14124563</v>
      </c>
      <c r="F33" s="24">
        <v>11930510</v>
      </c>
      <c r="G33" s="22">
        <v>11153116</v>
      </c>
      <c r="H33" s="25">
        <v>11153116</v>
      </c>
      <c r="I33" s="26">
        <v>13162673</v>
      </c>
      <c r="J33" s="22">
        <v>13603492</v>
      </c>
      <c r="K33" s="23">
        <v>13765913</v>
      </c>
    </row>
    <row r="34" spans="1:11" ht="13.5" x14ac:dyDescent="0.25">
      <c r="A34" s="3" t="s">
        <v>25</v>
      </c>
      <c r="B34" s="2" t="s">
        <v>19</v>
      </c>
      <c r="C34" s="22">
        <v>7512535</v>
      </c>
      <c r="D34" s="22">
        <v>8221650</v>
      </c>
      <c r="E34" s="23">
        <v>7903365</v>
      </c>
      <c r="F34" s="24">
        <v>7203104</v>
      </c>
      <c r="G34" s="22">
        <v>8737019</v>
      </c>
      <c r="H34" s="25">
        <v>8737019</v>
      </c>
      <c r="I34" s="26">
        <v>9526788</v>
      </c>
      <c r="J34" s="22">
        <v>10050637</v>
      </c>
      <c r="K34" s="23">
        <v>10111061</v>
      </c>
    </row>
    <row r="35" spans="1:11" ht="13.5" x14ac:dyDescent="0.25">
      <c r="A35" s="3" t="s">
        <v>26</v>
      </c>
      <c r="B35" s="2" t="s">
        <v>19</v>
      </c>
      <c r="C35" s="22">
        <v>21954337</v>
      </c>
      <c r="D35" s="22">
        <v>44751837</v>
      </c>
      <c r="E35" s="23">
        <v>48525725</v>
      </c>
      <c r="F35" s="24">
        <v>73683441</v>
      </c>
      <c r="G35" s="22">
        <v>74842055</v>
      </c>
      <c r="H35" s="25">
        <v>74842055</v>
      </c>
      <c r="I35" s="26">
        <v>76518993</v>
      </c>
      <c r="J35" s="22">
        <v>91063610</v>
      </c>
      <c r="K35" s="23">
        <v>82432006</v>
      </c>
    </row>
    <row r="36" spans="1:11" ht="13.5" x14ac:dyDescent="0.25">
      <c r="A36" s="3" t="s">
        <v>27</v>
      </c>
      <c r="B36" s="2" t="s">
        <v>19</v>
      </c>
      <c r="C36" s="22">
        <v>1603316</v>
      </c>
      <c r="D36" s="22">
        <v>235859</v>
      </c>
      <c r="E36" s="23">
        <v>1730711</v>
      </c>
      <c r="F36" s="24">
        <v>2521698</v>
      </c>
      <c r="G36" s="22">
        <v>2604383</v>
      </c>
      <c r="H36" s="25">
        <v>2604383</v>
      </c>
      <c r="I36" s="26">
        <v>2935708</v>
      </c>
      <c r="J36" s="22">
        <v>9242639</v>
      </c>
      <c r="K36" s="23">
        <v>19165757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26119246</v>
      </c>
      <c r="D38" s="17">
        <f t="shared" si="7"/>
        <v>17086454</v>
      </c>
      <c r="E38" s="32">
        <f t="shared" si="7"/>
        <v>23428229</v>
      </c>
      <c r="F38" s="33">
        <f t="shared" si="7"/>
        <v>30834281</v>
      </c>
      <c r="G38" s="17">
        <f t="shared" si="7"/>
        <v>32002909</v>
      </c>
      <c r="H38" s="34">
        <f t="shared" si="7"/>
        <v>32002909</v>
      </c>
      <c r="I38" s="19">
        <f t="shared" si="7"/>
        <v>31656220</v>
      </c>
      <c r="J38" s="17">
        <f t="shared" si="7"/>
        <v>32912026</v>
      </c>
      <c r="K38" s="32">
        <f t="shared" si="7"/>
        <v>33764807</v>
      </c>
    </row>
    <row r="39" spans="1:11" ht="13.5" x14ac:dyDescent="0.25">
      <c r="A39" s="3" t="s">
        <v>30</v>
      </c>
      <c r="B39" s="2" t="s">
        <v>19</v>
      </c>
      <c r="C39" s="22">
        <v>15688448</v>
      </c>
      <c r="D39" s="22">
        <v>6272338</v>
      </c>
      <c r="E39" s="23">
        <v>7698181</v>
      </c>
      <c r="F39" s="24">
        <v>11332542</v>
      </c>
      <c r="G39" s="22">
        <v>11748817</v>
      </c>
      <c r="H39" s="25">
        <v>11748817</v>
      </c>
      <c r="I39" s="26">
        <v>9849594</v>
      </c>
      <c r="J39" s="22">
        <v>10225180</v>
      </c>
      <c r="K39" s="23">
        <v>10434258</v>
      </c>
    </row>
    <row r="40" spans="1:11" ht="13.5" x14ac:dyDescent="0.25">
      <c r="A40" s="3" t="s">
        <v>31</v>
      </c>
      <c r="B40" s="2" t="s">
        <v>19</v>
      </c>
      <c r="C40" s="22">
        <v>10430798</v>
      </c>
      <c r="D40" s="22">
        <v>10814116</v>
      </c>
      <c r="E40" s="23">
        <v>15730048</v>
      </c>
      <c r="F40" s="24">
        <v>19501739</v>
      </c>
      <c r="G40" s="22">
        <v>20254092</v>
      </c>
      <c r="H40" s="25">
        <v>20254092</v>
      </c>
      <c r="I40" s="26">
        <v>21806626</v>
      </c>
      <c r="J40" s="22">
        <v>22686846</v>
      </c>
      <c r="K40" s="23">
        <v>23330549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150300690</v>
      </c>
      <c r="D42" s="17">
        <f t="shared" si="8"/>
        <v>131528024</v>
      </c>
      <c r="E42" s="32">
        <f t="shared" si="8"/>
        <v>163667546</v>
      </c>
      <c r="F42" s="33">
        <f t="shared" si="8"/>
        <v>191719303</v>
      </c>
      <c r="G42" s="17">
        <f t="shared" si="8"/>
        <v>203432982</v>
      </c>
      <c r="H42" s="34">
        <f t="shared" si="8"/>
        <v>203432982</v>
      </c>
      <c r="I42" s="19">
        <f t="shared" si="8"/>
        <v>207182594</v>
      </c>
      <c r="J42" s="17">
        <f t="shared" si="8"/>
        <v>220325175</v>
      </c>
      <c r="K42" s="32">
        <f t="shared" si="8"/>
        <v>229724333</v>
      </c>
    </row>
    <row r="43" spans="1:11" ht="13.5" x14ac:dyDescent="0.25">
      <c r="A43" s="3" t="s">
        <v>34</v>
      </c>
      <c r="B43" s="2" t="s">
        <v>19</v>
      </c>
      <c r="C43" s="22">
        <v>89101474</v>
      </c>
      <c r="D43" s="22">
        <v>85616660</v>
      </c>
      <c r="E43" s="23">
        <v>97941924</v>
      </c>
      <c r="F43" s="24">
        <v>126224059</v>
      </c>
      <c r="G43" s="22">
        <v>134316317</v>
      </c>
      <c r="H43" s="25">
        <v>134316317</v>
      </c>
      <c r="I43" s="26">
        <v>135228364</v>
      </c>
      <c r="J43" s="22">
        <v>147712593</v>
      </c>
      <c r="K43" s="23">
        <v>156493129</v>
      </c>
    </row>
    <row r="44" spans="1:11" ht="13.5" x14ac:dyDescent="0.25">
      <c r="A44" s="3" t="s">
        <v>35</v>
      </c>
      <c r="B44" s="2" t="s">
        <v>19</v>
      </c>
      <c r="C44" s="22">
        <v>23476643</v>
      </c>
      <c r="D44" s="22">
        <v>26031238</v>
      </c>
      <c r="E44" s="23">
        <v>28138098</v>
      </c>
      <c r="F44" s="24">
        <v>30613960</v>
      </c>
      <c r="G44" s="22">
        <v>34632186</v>
      </c>
      <c r="H44" s="25">
        <v>34632186</v>
      </c>
      <c r="I44" s="26">
        <v>37061763</v>
      </c>
      <c r="J44" s="22">
        <v>38411036</v>
      </c>
      <c r="K44" s="23">
        <v>38421678</v>
      </c>
    </row>
    <row r="45" spans="1:11" ht="13.5" x14ac:dyDescent="0.25">
      <c r="A45" s="3" t="s">
        <v>36</v>
      </c>
      <c r="B45" s="2" t="s">
        <v>19</v>
      </c>
      <c r="C45" s="27">
        <v>5498106</v>
      </c>
      <c r="D45" s="27">
        <v>6216868</v>
      </c>
      <c r="E45" s="28">
        <v>20680390</v>
      </c>
      <c r="F45" s="29">
        <v>17770112</v>
      </c>
      <c r="G45" s="27">
        <v>16350344</v>
      </c>
      <c r="H45" s="30">
        <v>16350344</v>
      </c>
      <c r="I45" s="31">
        <v>16696566</v>
      </c>
      <c r="J45" s="27">
        <v>16514899</v>
      </c>
      <c r="K45" s="28">
        <v>16662570</v>
      </c>
    </row>
    <row r="46" spans="1:11" ht="13.5" x14ac:dyDescent="0.25">
      <c r="A46" s="3" t="s">
        <v>37</v>
      </c>
      <c r="B46" s="2" t="s">
        <v>19</v>
      </c>
      <c r="C46" s="22">
        <v>32224467</v>
      </c>
      <c r="D46" s="22">
        <v>13663258</v>
      </c>
      <c r="E46" s="23">
        <v>16907134</v>
      </c>
      <c r="F46" s="24">
        <v>17111172</v>
      </c>
      <c r="G46" s="22">
        <v>18134135</v>
      </c>
      <c r="H46" s="25">
        <v>18134135</v>
      </c>
      <c r="I46" s="26">
        <v>18195901</v>
      </c>
      <c r="J46" s="22">
        <v>17686647</v>
      </c>
      <c r="K46" s="23">
        <v>18146956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354148820</v>
      </c>
      <c r="D48" s="49">
        <f t="shared" si="9"/>
        <v>327282814</v>
      </c>
      <c r="E48" s="50">
        <f t="shared" si="9"/>
        <v>369201017</v>
      </c>
      <c r="F48" s="51">
        <f t="shared" si="9"/>
        <v>412210961</v>
      </c>
      <c r="G48" s="49">
        <f t="shared" si="9"/>
        <v>434042345</v>
      </c>
      <c r="H48" s="52">
        <f t="shared" si="9"/>
        <v>434042345</v>
      </c>
      <c r="I48" s="53">
        <f t="shared" si="9"/>
        <v>449397625</v>
      </c>
      <c r="J48" s="49">
        <f t="shared" si="9"/>
        <v>486806384</v>
      </c>
      <c r="K48" s="50">
        <f t="shared" si="9"/>
        <v>501502953</v>
      </c>
    </row>
    <row r="49" spans="1:11" ht="13.5" x14ac:dyDescent="0.25">
      <c r="A49" s="9" t="s">
        <v>76</v>
      </c>
      <c r="B49" s="10"/>
      <c r="C49" s="54">
        <f>+C25-C48</f>
        <v>-28915746</v>
      </c>
      <c r="D49" s="54">
        <f t="shared" ref="D49:K49" si="10">+D25-D48</f>
        <v>-10260198</v>
      </c>
      <c r="E49" s="55">
        <f t="shared" si="10"/>
        <v>19005290</v>
      </c>
      <c r="F49" s="56">
        <f t="shared" si="10"/>
        <v>22056235</v>
      </c>
      <c r="G49" s="54">
        <f t="shared" si="10"/>
        <v>19155179</v>
      </c>
      <c r="H49" s="57">
        <f t="shared" si="10"/>
        <v>19155179</v>
      </c>
      <c r="I49" s="58">
        <f t="shared" si="10"/>
        <v>76202251</v>
      </c>
      <c r="J49" s="54">
        <f t="shared" si="10"/>
        <v>74145523</v>
      </c>
      <c r="K49" s="55">
        <f t="shared" si="10"/>
        <v>72469103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98832385</v>
      </c>
      <c r="D5" s="17">
        <f t="shared" ref="D5:K5" si="0">SUM(D6:D8)</f>
        <v>46460529</v>
      </c>
      <c r="E5" s="18">
        <f t="shared" si="0"/>
        <v>52903728</v>
      </c>
      <c r="F5" s="19">
        <f t="shared" si="0"/>
        <v>51360810</v>
      </c>
      <c r="G5" s="17">
        <f t="shared" si="0"/>
        <v>54334691</v>
      </c>
      <c r="H5" s="20">
        <f t="shared" si="0"/>
        <v>54334691</v>
      </c>
      <c r="I5" s="21">
        <f t="shared" si="0"/>
        <v>55904870</v>
      </c>
      <c r="J5" s="17">
        <f t="shared" si="0"/>
        <v>54095740</v>
      </c>
      <c r="K5" s="20">
        <f t="shared" si="0"/>
        <v>55400740</v>
      </c>
    </row>
    <row r="6" spans="1:11" ht="13.5" x14ac:dyDescent="0.25">
      <c r="A6" s="3" t="s">
        <v>20</v>
      </c>
      <c r="B6" s="2" t="s">
        <v>19</v>
      </c>
      <c r="C6" s="22">
        <v>36100132</v>
      </c>
      <c r="D6" s="22">
        <v>42286230</v>
      </c>
      <c r="E6" s="23">
        <v>44389807</v>
      </c>
      <c r="F6" s="24">
        <v>49054080</v>
      </c>
      <c r="G6" s="22">
        <v>48917080</v>
      </c>
      <c r="H6" s="25">
        <v>48917080</v>
      </c>
      <c r="I6" s="26">
        <v>50258380</v>
      </c>
      <c r="J6" s="22">
        <v>49138280</v>
      </c>
      <c r="K6" s="23">
        <v>49178110</v>
      </c>
    </row>
    <row r="7" spans="1:11" ht="13.5" x14ac:dyDescent="0.25">
      <c r="A7" s="3" t="s">
        <v>21</v>
      </c>
      <c r="B7" s="2" t="s">
        <v>19</v>
      </c>
      <c r="C7" s="27">
        <v>62732253</v>
      </c>
      <c r="D7" s="27">
        <v>4083784</v>
      </c>
      <c r="E7" s="28">
        <v>8513921</v>
      </c>
      <c r="F7" s="29">
        <v>2306730</v>
      </c>
      <c r="G7" s="27">
        <v>5417611</v>
      </c>
      <c r="H7" s="30">
        <v>5417611</v>
      </c>
      <c r="I7" s="31">
        <v>5646490</v>
      </c>
      <c r="J7" s="27">
        <v>4957460</v>
      </c>
      <c r="K7" s="28">
        <v>6222630</v>
      </c>
    </row>
    <row r="8" spans="1:11" ht="13.5" x14ac:dyDescent="0.25">
      <c r="A8" s="3" t="s">
        <v>22</v>
      </c>
      <c r="B8" s="2" t="s">
        <v>19</v>
      </c>
      <c r="C8" s="22"/>
      <c r="D8" s="22">
        <v>90515</v>
      </c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27100</v>
      </c>
      <c r="D9" s="17">
        <f t="shared" ref="D9:K9" si="1">SUM(D10:D14)</f>
        <v>2016406</v>
      </c>
      <c r="E9" s="32">
        <f t="shared" si="1"/>
        <v>25593</v>
      </c>
      <c r="F9" s="33">
        <f t="shared" si="1"/>
        <v>600173</v>
      </c>
      <c r="G9" s="17">
        <f t="shared" si="1"/>
        <v>2988543</v>
      </c>
      <c r="H9" s="34">
        <f t="shared" si="1"/>
        <v>2988543</v>
      </c>
      <c r="I9" s="19">
        <f t="shared" si="1"/>
        <v>1540450</v>
      </c>
      <c r="J9" s="17">
        <f t="shared" si="1"/>
        <v>542310</v>
      </c>
      <c r="K9" s="32">
        <f t="shared" si="1"/>
        <v>44250</v>
      </c>
    </row>
    <row r="10" spans="1:11" ht="13.5" x14ac:dyDescent="0.25">
      <c r="A10" s="3" t="s">
        <v>24</v>
      </c>
      <c r="B10" s="2" t="s">
        <v>19</v>
      </c>
      <c r="C10" s="22"/>
      <c r="D10" s="22">
        <v>1983328</v>
      </c>
      <c r="E10" s="23">
        <v>25593</v>
      </c>
      <c r="F10" s="24">
        <v>66640</v>
      </c>
      <c r="G10" s="22">
        <v>2475010</v>
      </c>
      <c r="H10" s="25">
        <v>2475010</v>
      </c>
      <c r="I10" s="26">
        <v>1500000</v>
      </c>
      <c r="J10" s="22">
        <v>500000</v>
      </c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27100</v>
      </c>
      <c r="D14" s="27">
        <v>33078</v>
      </c>
      <c r="E14" s="28"/>
      <c r="F14" s="29">
        <v>533533</v>
      </c>
      <c r="G14" s="27">
        <v>513533</v>
      </c>
      <c r="H14" s="30">
        <v>513533</v>
      </c>
      <c r="I14" s="31">
        <v>40450</v>
      </c>
      <c r="J14" s="27">
        <v>42310</v>
      </c>
      <c r="K14" s="28">
        <v>44250</v>
      </c>
    </row>
    <row r="15" spans="1:11" ht="13.5" x14ac:dyDescent="0.25">
      <c r="A15" s="1" t="s">
        <v>29</v>
      </c>
      <c r="B15" s="2" t="s">
        <v>19</v>
      </c>
      <c r="C15" s="17">
        <f>SUM(C16:C18)</f>
        <v>1066419</v>
      </c>
      <c r="D15" s="17">
        <f t="shared" ref="D15:K15" si="2">SUM(D16:D18)</f>
        <v>56577797</v>
      </c>
      <c r="E15" s="32">
        <f t="shared" si="2"/>
        <v>60528654</v>
      </c>
      <c r="F15" s="33">
        <f t="shared" si="2"/>
        <v>62920000</v>
      </c>
      <c r="G15" s="17">
        <f t="shared" si="2"/>
        <v>64526000</v>
      </c>
      <c r="H15" s="34">
        <f t="shared" si="2"/>
        <v>64526000</v>
      </c>
      <c r="I15" s="19">
        <f t="shared" si="2"/>
        <v>67866000</v>
      </c>
      <c r="J15" s="17">
        <f t="shared" si="2"/>
        <v>69213000</v>
      </c>
      <c r="K15" s="32">
        <f t="shared" si="2"/>
        <v>72656000</v>
      </c>
    </row>
    <row r="16" spans="1:11" ht="13.5" x14ac:dyDescent="0.25">
      <c r="A16" s="3" t="s">
        <v>30</v>
      </c>
      <c r="B16" s="2" t="s">
        <v>19</v>
      </c>
      <c r="C16" s="22"/>
      <c r="D16" s="22">
        <v>696410</v>
      </c>
      <c r="E16" s="23"/>
      <c r="F16" s="24">
        <v>540000</v>
      </c>
      <c r="G16" s="22">
        <v>2306000</v>
      </c>
      <c r="H16" s="25">
        <v>2306000</v>
      </c>
      <c r="I16" s="26">
        <v>2531000</v>
      </c>
      <c r="J16" s="22">
        <v>613000</v>
      </c>
      <c r="K16" s="23">
        <v>631000</v>
      </c>
    </row>
    <row r="17" spans="1:11" ht="13.5" x14ac:dyDescent="0.25">
      <c r="A17" s="3" t="s">
        <v>31</v>
      </c>
      <c r="B17" s="2" t="s">
        <v>19</v>
      </c>
      <c r="C17" s="22">
        <v>1066419</v>
      </c>
      <c r="D17" s="22">
        <v>55881387</v>
      </c>
      <c r="E17" s="23">
        <v>60528654</v>
      </c>
      <c r="F17" s="24">
        <v>62380000</v>
      </c>
      <c r="G17" s="22">
        <v>62220000</v>
      </c>
      <c r="H17" s="25">
        <v>62220000</v>
      </c>
      <c r="I17" s="26">
        <v>65335000</v>
      </c>
      <c r="J17" s="22">
        <v>68600000</v>
      </c>
      <c r="K17" s="23">
        <v>72025000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99925904</v>
      </c>
      <c r="D25" s="49">
        <f t="shared" ref="D25:K25" si="4">+D5+D9+D15+D19+D24</f>
        <v>105054732</v>
      </c>
      <c r="E25" s="50">
        <f t="shared" si="4"/>
        <v>113457975</v>
      </c>
      <c r="F25" s="51">
        <f t="shared" si="4"/>
        <v>114880983</v>
      </c>
      <c r="G25" s="49">
        <f t="shared" si="4"/>
        <v>121849234</v>
      </c>
      <c r="H25" s="52">
        <f t="shared" si="4"/>
        <v>121849234</v>
      </c>
      <c r="I25" s="53">
        <f t="shared" si="4"/>
        <v>125311320</v>
      </c>
      <c r="J25" s="49">
        <f t="shared" si="4"/>
        <v>123851050</v>
      </c>
      <c r="K25" s="50">
        <f t="shared" si="4"/>
        <v>128100990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23479517</v>
      </c>
      <c r="D28" s="17">
        <f t="shared" si="5"/>
        <v>32276074</v>
      </c>
      <c r="E28" s="18">
        <f t="shared" si="5"/>
        <v>41227990</v>
      </c>
      <c r="F28" s="19">
        <f t="shared" si="5"/>
        <v>35203078</v>
      </c>
      <c r="G28" s="17">
        <f t="shared" si="5"/>
        <v>38825187</v>
      </c>
      <c r="H28" s="20">
        <f t="shared" si="5"/>
        <v>38825187</v>
      </c>
      <c r="I28" s="21">
        <f t="shared" si="5"/>
        <v>40987250</v>
      </c>
      <c r="J28" s="17">
        <f t="shared" si="5"/>
        <v>37537350</v>
      </c>
      <c r="K28" s="20">
        <f t="shared" si="5"/>
        <v>38763640</v>
      </c>
    </row>
    <row r="29" spans="1:11" ht="13.5" x14ac:dyDescent="0.25">
      <c r="A29" s="3" t="s">
        <v>20</v>
      </c>
      <c r="B29" s="2" t="s">
        <v>19</v>
      </c>
      <c r="C29" s="22">
        <v>9354719</v>
      </c>
      <c r="D29" s="22">
        <v>9223413</v>
      </c>
      <c r="E29" s="23">
        <v>9123131</v>
      </c>
      <c r="F29" s="24">
        <v>11396006</v>
      </c>
      <c r="G29" s="22">
        <v>10083075</v>
      </c>
      <c r="H29" s="25">
        <v>10083075</v>
      </c>
      <c r="I29" s="26">
        <v>11686290</v>
      </c>
      <c r="J29" s="22">
        <v>12186920</v>
      </c>
      <c r="K29" s="23">
        <v>12686920</v>
      </c>
    </row>
    <row r="30" spans="1:11" ht="13.5" x14ac:dyDescent="0.25">
      <c r="A30" s="3" t="s">
        <v>21</v>
      </c>
      <c r="B30" s="2" t="s">
        <v>19</v>
      </c>
      <c r="C30" s="27">
        <v>13650331</v>
      </c>
      <c r="D30" s="27">
        <v>22041927</v>
      </c>
      <c r="E30" s="28">
        <v>31021538</v>
      </c>
      <c r="F30" s="29">
        <v>22671876</v>
      </c>
      <c r="G30" s="27">
        <v>27616916</v>
      </c>
      <c r="H30" s="30">
        <v>27616916</v>
      </c>
      <c r="I30" s="31">
        <v>27658350</v>
      </c>
      <c r="J30" s="27">
        <v>24208790</v>
      </c>
      <c r="K30" s="28">
        <v>24882570</v>
      </c>
    </row>
    <row r="31" spans="1:11" ht="13.5" x14ac:dyDescent="0.25">
      <c r="A31" s="3" t="s">
        <v>22</v>
      </c>
      <c r="B31" s="2" t="s">
        <v>19</v>
      </c>
      <c r="C31" s="22">
        <v>474467</v>
      </c>
      <c r="D31" s="22">
        <v>1010734</v>
      </c>
      <c r="E31" s="23">
        <v>1083321</v>
      </c>
      <c r="F31" s="24">
        <v>1135196</v>
      </c>
      <c r="G31" s="22">
        <v>1125196</v>
      </c>
      <c r="H31" s="25">
        <v>1125196</v>
      </c>
      <c r="I31" s="26">
        <v>1642610</v>
      </c>
      <c r="J31" s="22">
        <v>1141640</v>
      </c>
      <c r="K31" s="23">
        <v>1194150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51736748</v>
      </c>
      <c r="D32" s="17">
        <f t="shared" si="6"/>
        <v>6784047</v>
      </c>
      <c r="E32" s="32">
        <f t="shared" si="6"/>
        <v>10138911</v>
      </c>
      <c r="F32" s="33">
        <f t="shared" si="6"/>
        <v>10015076</v>
      </c>
      <c r="G32" s="17">
        <f t="shared" si="6"/>
        <v>8697769</v>
      </c>
      <c r="H32" s="34">
        <f t="shared" si="6"/>
        <v>8697769</v>
      </c>
      <c r="I32" s="19">
        <f t="shared" si="6"/>
        <v>8988940</v>
      </c>
      <c r="J32" s="17">
        <f t="shared" si="6"/>
        <v>8996890</v>
      </c>
      <c r="K32" s="32">
        <f t="shared" si="6"/>
        <v>9390700</v>
      </c>
    </row>
    <row r="33" spans="1:11" ht="13.5" x14ac:dyDescent="0.25">
      <c r="A33" s="3" t="s">
        <v>24</v>
      </c>
      <c r="B33" s="2" t="s">
        <v>19</v>
      </c>
      <c r="C33" s="22">
        <v>51706663</v>
      </c>
      <c r="D33" s="22">
        <v>578804</v>
      </c>
      <c r="E33" s="23">
        <v>2924704</v>
      </c>
      <c r="F33" s="24">
        <v>829131</v>
      </c>
      <c r="G33" s="22">
        <v>438348</v>
      </c>
      <c r="H33" s="25">
        <v>438348</v>
      </c>
      <c r="I33" s="26">
        <v>2950450</v>
      </c>
      <c r="J33" s="22">
        <v>2897930</v>
      </c>
      <c r="K33" s="23">
        <v>3031200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>
        <v>1249252</v>
      </c>
      <c r="E35" s="23">
        <v>1684984</v>
      </c>
      <c r="F35" s="24">
        <v>2907500</v>
      </c>
      <c r="G35" s="22">
        <v>2103248</v>
      </c>
      <c r="H35" s="25">
        <v>2103248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30085</v>
      </c>
      <c r="D37" s="27">
        <v>4955991</v>
      </c>
      <c r="E37" s="28">
        <v>5529223</v>
      </c>
      <c r="F37" s="29">
        <v>6278445</v>
      </c>
      <c r="G37" s="27">
        <v>6156173</v>
      </c>
      <c r="H37" s="30">
        <v>6156173</v>
      </c>
      <c r="I37" s="31">
        <v>6038490</v>
      </c>
      <c r="J37" s="27">
        <v>6098960</v>
      </c>
      <c r="K37" s="28">
        <v>6359500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18407674</v>
      </c>
      <c r="D38" s="17">
        <f t="shared" si="7"/>
        <v>60444584</v>
      </c>
      <c r="E38" s="32">
        <f t="shared" si="7"/>
        <v>66285421</v>
      </c>
      <c r="F38" s="33">
        <f t="shared" si="7"/>
        <v>69157410</v>
      </c>
      <c r="G38" s="17">
        <f t="shared" si="7"/>
        <v>70258867</v>
      </c>
      <c r="H38" s="34">
        <f t="shared" si="7"/>
        <v>70258867</v>
      </c>
      <c r="I38" s="19">
        <f t="shared" si="7"/>
        <v>73042130</v>
      </c>
      <c r="J38" s="17">
        <f t="shared" si="7"/>
        <v>75500160</v>
      </c>
      <c r="K38" s="32">
        <f t="shared" si="7"/>
        <v>78950060</v>
      </c>
    </row>
    <row r="39" spans="1:11" ht="13.5" x14ac:dyDescent="0.25">
      <c r="A39" s="3" t="s">
        <v>30</v>
      </c>
      <c r="B39" s="2" t="s">
        <v>19</v>
      </c>
      <c r="C39" s="22"/>
      <c r="D39" s="22">
        <v>6408494</v>
      </c>
      <c r="E39" s="23">
        <v>4964675</v>
      </c>
      <c r="F39" s="24">
        <v>6777432</v>
      </c>
      <c r="G39" s="22">
        <v>8038315</v>
      </c>
      <c r="H39" s="25">
        <v>8038315</v>
      </c>
      <c r="I39" s="26">
        <v>7707130</v>
      </c>
      <c r="J39" s="22">
        <v>6221380</v>
      </c>
      <c r="K39" s="23">
        <v>6507510</v>
      </c>
    </row>
    <row r="40" spans="1:11" ht="13.5" x14ac:dyDescent="0.25">
      <c r="A40" s="3" t="s">
        <v>31</v>
      </c>
      <c r="B40" s="2" t="s">
        <v>19</v>
      </c>
      <c r="C40" s="22">
        <v>18407674</v>
      </c>
      <c r="D40" s="22">
        <v>54036090</v>
      </c>
      <c r="E40" s="23">
        <v>61320746</v>
      </c>
      <c r="F40" s="24">
        <v>62379978</v>
      </c>
      <c r="G40" s="22">
        <v>62220552</v>
      </c>
      <c r="H40" s="25">
        <v>62220552</v>
      </c>
      <c r="I40" s="26">
        <v>65335000</v>
      </c>
      <c r="J40" s="22">
        <v>69278780</v>
      </c>
      <c r="K40" s="23">
        <v>72442550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0</v>
      </c>
      <c r="D42" s="17">
        <f t="shared" si="8"/>
        <v>0</v>
      </c>
      <c r="E42" s="32">
        <f t="shared" si="8"/>
        <v>0</v>
      </c>
      <c r="F42" s="33">
        <f t="shared" si="8"/>
        <v>0</v>
      </c>
      <c r="G42" s="17">
        <f t="shared" si="8"/>
        <v>0</v>
      </c>
      <c r="H42" s="34">
        <f t="shared" si="8"/>
        <v>0</v>
      </c>
      <c r="I42" s="19">
        <f t="shared" si="8"/>
        <v>0</v>
      </c>
      <c r="J42" s="17">
        <f t="shared" si="8"/>
        <v>0</v>
      </c>
      <c r="K42" s="32">
        <f t="shared" si="8"/>
        <v>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>
        <v>79000</v>
      </c>
      <c r="E47" s="32">
        <v>51000</v>
      </c>
      <c r="F47" s="33">
        <v>75000</v>
      </c>
      <c r="G47" s="17">
        <v>55000</v>
      </c>
      <c r="H47" s="34">
        <v>55000</v>
      </c>
      <c r="I47" s="19">
        <v>100000</v>
      </c>
      <c r="J47" s="17">
        <v>100000</v>
      </c>
      <c r="K47" s="32">
        <v>100000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93623939</v>
      </c>
      <c r="D48" s="49">
        <f t="shared" si="9"/>
        <v>99583705</v>
      </c>
      <c r="E48" s="50">
        <f t="shared" si="9"/>
        <v>117703322</v>
      </c>
      <c r="F48" s="51">
        <f t="shared" si="9"/>
        <v>114450564</v>
      </c>
      <c r="G48" s="49">
        <f t="shared" si="9"/>
        <v>117836823</v>
      </c>
      <c r="H48" s="52">
        <f t="shared" si="9"/>
        <v>117836823</v>
      </c>
      <c r="I48" s="53">
        <f t="shared" si="9"/>
        <v>123118320</v>
      </c>
      <c r="J48" s="49">
        <f t="shared" si="9"/>
        <v>122134400</v>
      </c>
      <c r="K48" s="50">
        <f t="shared" si="9"/>
        <v>127204400</v>
      </c>
    </row>
    <row r="49" spans="1:11" ht="13.5" x14ac:dyDescent="0.25">
      <c r="A49" s="9" t="s">
        <v>76</v>
      </c>
      <c r="B49" s="10"/>
      <c r="C49" s="54">
        <f>+C25-C48</f>
        <v>6301965</v>
      </c>
      <c r="D49" s="54">
        <f t="shared" ref="D49:K49" si="10">+D25-D48</f>
        <v>5471027</v>
      </c>
      <c r="E49" s="55">
        <f t="shared" si="10"/>
        <v>-4245347</v>
      </c>
      <c r="F49" s="56">
        <f t="shared" si="10"/>
        <v>430419</v>
      </c>
      <c r="G49" s="54">
        <f t="shared" si="10"/>
        <v>4012411</v>
      </c>
      <c r="H49" s="57">
        <f t="shared" si="10"/>
        <v>4012411</v>
      </c>
      <c r="I49" s="58">
        <f t="shared" si="10"/>
        <v>2193000</v>
      </c>
      <c r="J49" s="54">
        <f t="shared" si="10"/>
        <v>1716650</v>
      </c>
      <c r="K49" s="55">
        <f t="shared" si="10"/>
        <v>896590</v>
      </c>
    </row>
    <row r="50" spans="1:11" ht="13.5" x14ac:dyDescent="0.25">
      <c r="A50" s="11" t="s">
        <v>77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78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79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80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81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82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83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90B94C-C623-4D73-AFE4-A8247C96B393}"/>
</file>

<file path=customXml/itemProps2.xml><?xml version="1.0" encoding="utf-8"?>
<ds:datastoreItem xmlns:ds="http://schemas.openxmlformats.org/officeDocument/2006/customXml" ds:itemID="{782A65DA-3790-4036-A121-7EB966303EB5}"/>
</file>

<file path=customXml/itemProps3.xml><?xml version="1.0" encoding="utf-8"?>
<ds:datastoreItem xmlns:ds="http://schemas.openxmlformats.org/officeDocument/2006/customXml" ds:itemID="{A65FE9A1-DEDC-497F-B631-75F7D13187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2024-08-20T07:35:48Z</dcterms:created>
  <dcterms:modified xsi:type="dcterms:W3CDTF">2024-08-20T07:49:04Z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